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https://acg365.sharepoint.com/sites/OK.goMobilittsAG/Shared Documents/E-Busse/2. Design/2.2 VU (E)/Anlagen/"/>
    </mc:Choice>
  </mc:AlternateContent>
  <xr:revisionPtr revIDLastSave="8" documentId="8_{7F1E481B-95CD-401F-8EB8-FC4B76E8165E}" xr6:coauthVersionLast="47" xr6:coauthVersionMax="47" xr10:uidLastSave="{E9298569-D9B6-47DE-9B24-ED65CEB5EA96}"/>
  <bookViews>
    <workbookView xWindow="-28905" yWindow="0" windowWidth="29010" windowHeight="15585" xr2:uid="{00000000-000D-0000-FFFF-FFFF00000000}"/>
  </bookViews>
  <sheets>
    <sheet name="Preisblatt_Los 1 " sheetId="5" r:id="rId1"/>
    <sheet name="LB_Niederflur-Solo-Elekrobus" sheetId="3" r:id="rId2"/>
  </sheets>
  <definedNames>
    <definedName name="_1__Finanziell_wirtschaftliche_Leistungsfähigkeit">#REF!</definedName>
    <definedName name="_2__Fachlich_technische_Leistungsfähigkeit">#REF!</definedName>
    <definedName name="_3__Zuverlässigkeit">#REF!</definedName>
    <definedName name="_Toc64138280" localSheetId="1">'LB_Niederflur-Solo-Elekrobus'!$B$51</definedName>
    <definedName name="_xlnm.Print_Titles" localSheetId="1">'LB_Niederflur-Solo-Elekrobus'!$4:$4</definedName>
    <definedName name="_xlnm.Print_Titles" localSheetId="0">'Preisblatt_Los 1 '!$5:$8</definedName>
    <definedName name="Grenzwert">#REF!</definedName>
    <definedName name="KG1_Architektur_Technik">#REF!</definedName>
    <definedName name="KG2_Verwaltung_Betrieb">#REF!</definedName>
    <definedName name="KG3__Zuverlässigkeit">#REF!</definedName>
    <definedName name="KG4_Betriebsunterstützung">#REF!</definedName>
    <definedName name="Schwankungsbereich__SB">#REF!</definedName>
    <definedName name="Z_2BB219FF_0B8B_4316_BCA0_D11E85B45490_.wvu.PrintTitles" localSheetId="1" hidden="1">'LB_Niederflur-Solo-Elekrobus'!#REF!</definedName>
    <definedName name="Z_2BB219FF_0B8B_4316_BCA0_D11E85B45490_.wvu.PrintTitles" localSheetId="0" hidden="1">'Preisblatt_Los 1 '!$5:$5</definedName>
    <definedName name="Z_7686C43C_8A9C_49FF_9E27_51B7F832B645_.wvu.PrintTitles" localSheetId="1" hidden="1">'LB_Niederflur-Solo-Elekrobus'!#REF!</definedName>
    <definedName name="Z_7686C43C_8A9C_49FF_9E27_51B7F832B645_.wvu.PrintTitles" localSheetId="0" hidden="1">'Preisblatt_Los 1 '!$5:$5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5" i="3" l="1"/>
  <c r="E22" i="5" l="1"/>
  <c r="E15" i="5" l="1"/>
  <c r="E14" i="5"/>
  <c r="E11" i="5"/>
  <c r="E12" i="5"/>
  <c r="E13" i="5"/>
  <c r="E16" i="5"/>
  <c r="E17" i="5" l="1"/>
  <c r="E18" i="5" s="1"/>
  <c r="E19" i="5" s="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<sst xmlns="http://schemas.openxmlformats.org/spreadsheetml/2006/main" count="572" uniqueCount="441">
  <si>
    <t>Lieferung emissionsfreier Elektrobusse: 
11 Elektro‑Linienbusse (12 m) und 5 Elektro‑Midibusse (&lt; 8 m) für die OK.go GmbH &amp; Co. KG</t>
  </si>
  <si>
    <t xml:space="preserve">Preisblatt Los 1 </t>
  </si>
  <si>
    <t>Firmenname sowie Adresse rechts eintragen:</t>
  </si>
  <si>
    <t>Ansprechperson sowie entsprechende Kontaktdaten rechts eintragen:</t>
  </si>
  <si>
    <t>Preisposition</t>
  </si>
  <si>
    <t>Beschreibung</t>
  </si>
  <si>
    <t>Anzahl</t>
  </si>
  <si>
    <t>Einzelpreis in Euro netto</t>
  </si>
  <si>
    <t>Gesamtpreis in Euro netto</t>
  </si>
  <si>
    <t>Optionale Positionen pro Fahrzeug</t>
  </si>
  <si>
    <r>
      <t xml:space="preserve">Spezialwerkzeug
</t>
    </r>
    <r>
      <rPr>
        <sz val="11"/>
        <rFont val="Arial"/>
        <family val="2"/>
      </rPr>
      <t>gem. Verfahrens- und Vertragsunterlagen inklusiveden Leistungsblättern</t>
    </r>
  </si>
  <si>
    <r>
      <t xml:space="preserve">Kamera-Monitorsystem für ein Elektro‑Linienbusse (12 m)
</t>
    </r>
    <r>
      <rPr>
        <sz val="11"/>
        <rFont val="Arial"/>
        <family val="2"/>
      </rPr>
      <t>gem. Verfahrens- und Vertragsunterlagen inklusive den Leistungsblättern</t>
    </r>
  </si>
  <si>
    <r>
      <t xml:space="preserve">Zusatzheizung
</t>
    </r>
    <r>
      <rPr>
        <sz val="11"/>
        <rFont val="Arial"/>
        <family val="2"/>
      </rPr>
      <t>gem. Verfahrens- und Vertragsunterlagen inklusive den Leistungsblättern</t>
    </r>
  </si>
  <si>
    <r>
      <t xml:space="preserve">Lieferung und Montage 
des TFT-Monitor 29‘‘ Bustec (Master) für 1 Fahrzeug 
</t>
    </r>
    <r>
      <rPr>
        <sz val="11"/>
        <rFont val="Arial"/>
        <family val="2"/>
      </rPr>
      <t>gem. Verfahrens- und Vertragsunterlagen inklusiveden Leistungsblättern</t>
    </r>
  </si>
  <si>
    <r>
      <t xml:space="preserve">Wartungsvertrag/ Servicevertrag 
für das Gesamtfahrzeug für 1 Fahrzeug (Pauschale für 1 Jahr) 
</t>
    </r>
    <r>
      <rPr>
        <sz val="11"/>
        <rFont val="Arial"/>
        <family val="2"/>
      </rPr>
      <t>gem. Verfahrens- und Vertragsunterlagen inklusiveden Leistungsblättern</t>
    </r>
  </si>
  <si>
    <r>
      <t xml:space="preserve">Wartungsvertrag/ Servicevertrag
für die Hochvoltbatterie für 1 Fahrzeug (Pauaschale für 1 Jahr) 
</t>
    </r>
    <r>
      <rPr>
        <sz val="11"/>
        <rFont val="Arial"/>
        <family val="2"/>
      </rPr>
      <t>gem. Verfahrens- und Vertragsunterlagen inklusiveden Leistungsblättern</t>
    </r>
  </si>
  <si>
    <t>Gesamtinvestition in Euro netto</t>
  </si>
  <si>
    <t>Mehrwertsteuer in Euro</t>
  </si>
  <si>
    <t>Gesamtinvestition in Euro brutto</t>
  </si>
  <si>
    <t>Kriterium</t>
  </si>
  <si>
    <t>Anforderung</t>
  </si>
  <si>
    <t>Angaben des Bieters</t>
  </si>
  <si>
    <t>Wertung</t>
  </si>
  <si>
    <t xml:space="preserve">Gewichtung </t>
  </si>
  <si>
    <t>Kriteriengruppe „Allgemeine und Vertragliche Anforderungen"</t>
  </si>
  <si>
    <t>1.1</t>
  </si>
  <si>
    <t>Betriebsbereite Fahrzeuge</t>
  </si>
  <si>
    <t>Der Bieter bestätigt, elf (11) voll funktionsfähige 12-Meter-Niederflur-Batterie-Linienbusse mit zwei Türen gemäß STVO und in Übereinstimmung mit den festgelegten Anforderungen zu liefern.
Bitte rechts mit „Ja“ bestätigen.</t>
  </si>
  <si>
    <t>Ausschluss</t>
  </si>
  <si>
    <t>1.2</t>
  </si>
  <si>
    <t xml:space="preserve">Vorgaben (1) </t>
  </si>
  <si>
    <t>Die Fahrzeuge müssen bei Auslieferung den jeweiligen Vorgaben der EC/ECE, des PBefG, der StVZO, der BO-Kraft, der UN-Richtlinie Nr. 107 in relevanter Fassung für Fahrzeuge der Klasse 1, sowie den Richtlinien der Berufsgenossenschaften (UVV) entsprechen. 
Alle Bestandteile der Fahrzeuge sind gemäß 
•	VDV-Schrift 230 „Rahmenempfehlungen für Stadt-Niederflur-Linienbusse“ 
•	VDV-Schrift 230-1 „Rahmenempfehlungen für elektrisch betriebene Stadt-Niederflur-Linienbusse“ 
•	VDV-Schrift 234 „Fahrerarbeitsplatz in den Niederflur-Linienbussen“ 
•	VDV-Schrift 235 „EMV in Linienbussen“ 
•	VDV-Schrift 236 „Klimatisierung von Linienbussen der Zulassungsklassen I (Stadtbus) und II (Überlandbus), für konventionell angetriebene Diesel- und Gasbusse als auch für Hybrid-, Brennstoffzellen- und Elektrobusse“
auszuführen. 
Etwaig erforderliche Ausnahmegenehmigungen für die zu beschaffende Fahrzeuge sind rechts zu definieren und vom Auftragnehmer nach Zuschlagserteilung beizubringen. 
Bitte rechts mit „Ja“ bestätigen:</t>
  </si>
  <si>
    <t>1.3</t>
  </si>
  <si>
    <t xml:space="preserve">Vorgaben (2) </t>
  </si>
  <si>
    <t>1.4</t>
  </si>
  <si>
    <t>Brandschutzanforderungen und Materialvorgaben</t>
  </si>
  <si>
    <t>Die Anforderungen an den Brandschutz und die verwendeten Materialien müssen gemäß UN-Richtlinie Nr. 118 (Stand 09/2021) erfüllt werden, unter Berücksichtigung der VDV-Mitteilung VDV 2303 (03/2022) sowie des Positionspapiers des Deutschen Feuerwehrverbandes, der Vereinigung zur Förderung des deutschen Brandschutzes und der Arbeitsgemeinschaft der Leiter der Berufsfeuerwehren (2017-4). Es dürfen nur dem Stand der Technik entsprechend umweltfreundliche Arbeitsstoffe eingesetzt werden. 
Bitte rechts mit „Ja“ bestätigen:</t>
  </si>
  <si>
    <t>1.5</t>
  </si>
  <si>
    <t>Normen für Elektrofahrzeuge</t>
  </si>
  <si>
    <t>Zusätzlich zu den Vorschriften für Kraftomnibusse sind die geltenden Normen und Vorschriften für Elektrofahrzeuge einzuhalten, insbesondere die DIN VDE-Regelungen zur Elektromagnetischen Verträglichkeit (EMV) sowie die einschlägigen ECE-Normen, insbesondere ECE-R 100
Bitte rechts mit „Ja“ bestätigen:</t>
  </si>
  <si>
    <t>1.6</t>
  </si>
  <si>
    <t>Technische Abnahme</t>
  </si>
  <si>
    <t>Vor Lieferung bzw. Inbetriebnahme ist eine technische Abnahme der Fahrzeuge durch eine zugelassene Überwachungsstelle (ZÜS) erforderlich. Bei Fahrzeugimporten hat der Auftragnehmer erforderliche Ausnahmegenehmigungen für Neufahrzeuge sowie die CoC-Papiere bereitzustellen.
Bitte rechts mit „Ja“ bestätigen:</t>
  </si>
  <si>
    <t>1.7</t>
  </si>
  <si>
    <t>Zertifizierungen</t>
  </si>
  <si>
    <t>Kriteriengruppe „Lieferbedingungen"</t>
  </si>
  <si>
    <t>2.1</t>
  </si>
  <si>
    <t>Lieferfrist</t>
  </si>
  <si>
    <t>2.2</t>
  </si>
  <si>
    <t>Bewertung</t>
  </si>
  <si>
    <t xml:space="preserve">Lieferort </t>
  </si>
  <si>
    <t>Kriteriengruppe „Service, Wartung und Betrieb"</t>
  </si>
  <si>
    <t>3.1</t>
  </si>
  <si>
    <t>Fachwerkstatt (1)</t>
  </si>
  <si>
    <t>3.2</t>
  </si>
  <si>
    <t>Fachwerkstatt (2)</t>
  </si>
  <si>
    <t xml:space="preserve">Bewertung </t>
  </si>
  <si>
    <t>3.3</t>
  </si>
  <si>
    <t>Servicewerkstatt (1)</t>
  </si>
  <si>
    <t>3.4</t>
  </si>
  <si>
    <t>Servicewerkstatt (2)</t>
  </si>
  <si>
    <t>3.5</t>
  </si>
  <si>
    <t>Reaktionszeit (1)</t>
  </si>
  <si>
    <t>3.6</t>
  </si>
  <si>
    <t>Reaktionszeit (2)</t>
  </si>
  <si>
    <t>3.7</t>
  </si>
  <si>
    <t>Diagnosegerät</t>
  </si>
  <si>
    <t xml:space="preserve"> inklusive Kostenübernahme für die immer aktuell gültige Software, Laufzeit 8 Jahre
Bitte rechts mit "Ja" bestätigen: </t>
  </si>
  <si>
    <t>3.8</t>
  </si>
  <si>
    <t>Spezialwerkzeug</t>
  </si>
  <si>
    <t xml:space="preserve">Sämtliches Spezialwerkzeug, welches zur vollständigen Reparatur und Instandsetzung aller Komponenten notwendig ist, ist optional anzubieten. Ausgenommen ist Werkzeug, welches zum Öffnen von oder Arbeiten in Batteriemodulen notwendig ist. 
Bitte rechts mit "Ja" bestätigen: </t>
  </si>
  <si>
    <t>3.9</t>
  </si>
  <si>
    <t>Service</t>
  </si>
  <si>
    <t xml:space="preserve">Jegliche Werkstattunterlagen, Diagnosetools, Dokumentationen oder Vergleichbares  sowie technische Unterstützung duch den Kundendienst des Auftragnehmers müssen in deutscher Sprache zur Verfügung stehen. 
Bitte rechts mit "Ja" bestätigen und Kontaktdaten angeben: </t>
  </si>
  <si>
    <t>3.10</t>
  </si>
  <si>
    <t xml:space="preserve">Werkstattunterlagen </t>
  </si>
  <si>
    <t>3.11</t>
  </si>
  <si>
    <t xml:space="preserve"> Ersatzteillieferung (1) </t>
  </si>
  <si>
    <t>3.12</t>
  </si>
  <si>
    <t>3.13</t>
  </si>
  <si>
    <t>3.14</t>
  </si>
  <si>
    <t xml:space="preserve">Bedienungsanleitungen und Instandhaltungsanweisungen (1) </t>
  </si>
  <si>
    <t>3.15</t>
  </si>
  <si>
    <t xml:space="preserve">Bedienungsanleitungen und Instandhaltungsanweisungen (2) </t>
  </si>
  <si>
    <t xml:space="preserve">Es ist ein webbasiertes Portal bereitzustellen, das folgende Inhalte in elektronischer Form zur Verfügung stellt:
- Vollständige Bedienungsanleitungen sowie Instandhaltungsanweisungen mit Angabe der erforderlichen maschinellen Einrichtungen, Werkzeuge und Messeinrichtungen
- Technologische Arbeitsanweisungen einschließlich Schadenscodes, Richtzeiten und Prüfkriterien (z. B. Grenzwerte, Toleranzen) für sämtliche Instandhaltungsarbeiten
- Bereitstellung der Inhalte über eine geeignete Datenschnittstelle zur Integration in das Instandhaltungsprogramm der Auftraggeberin
Bitte rechts mit "Ja" bestätigen: </t>
  </si>
  <si>
    <t>3.16</t>
  </si>
  <si>
    <t xml:space="preserve">Wartungsverträge/ Serviceverträge </t>
  </si>
  <si>
    <t xml:space="preserve">Der Auftragnehmer bietet Wartungsverträge/Serviceverträge zur Durchführung der erforderlichen Wartungsarbeiten am Gesamtfahrzeug bzw. der Hochvoltbatterie und den Komponenten der Hochvoltanlage an. 
Bitte rechts mit "Ja" bestätigen: </t>
  </si>
  <si>
    <t>Wartung</t>
  </si>
  <si>
    <t>Kriteriengruppe „Fahrzeugbasis und Karosserie"</t>
  </si>
  <si>
    <t>4.1</t>
  </si>
  <si>
    <t>Hersteller- und Modellangaben</t>
  </si>
  <si>
    <r>
      <t xml:space="preserve">Angabe benennen Sie den Herstellers und den Modell-Typ der elf (11) Niederflur-Batterie-Linienbusse. 
Bitte ein Datenblatt mit allen vollständig vermaßten technischen Zeichnungen des Fahrzeuges einreichen.
Bitte rechts Name des Herstellers und Modell Typ des Nutzfahrzeugs eintragen und auf das </t>
    </r>
    <r>
      <rPr>
        <b/>
        <sz val="11"/>
        <color theme="1"/>
        <rFont val="Arial"/>
        <family val="2"/>
      </rPr>
      <t>Datenblatt</t>
    </r>
    <r>
      <rPr>
        <sz val="11"/>
        <color theme="1"/>
        <rFont val="Arial"/>
        <family val="2"/>
      </rPr>
      <t xml:space="preserve"> verweisen: </t>
    </r>
  </si>
  <si>
    <t>4.2</t>
  </si>
  <si>
    <t xml:space="preserve">Fahrzeugmaße: Länge </t>
  </si>
  <si>
    <t xml:space="preserve">12.000 bis 12.600 mm
Bitte rechts mit „Ja“ bestätigen: </t>
  </si>
  <si>
    <t>4.3</t>
  </si>
  <si>
    <t xml:space="preserve">Fahrzeugmaße: Breite </t>
  </si>
  <si>
    <t xml:space="preserve">max. 2.550 mm
Bitte rechts mit „Ja“ bestätigen: </t>
  </si>
  <si>
    <t>4.4</t>
  </si>
  <si>
    <t>Fahrzeugmaße: Höhe</t>
  </si>
  <si>
    <t xml:space="preserve">3.400 bis 3.650 mm
Bitte rechts mit „Ja“ bestätigen: </t>
  </si>
  <si>
    <t>4.5</t>
  </si>
  <si>
    <t xml:space="preserve">Gerippe
(Boden/ Rahmen) </t>
  </si>
  <si>
    <t>4.6</t>
  </si>
  <si>
    <t xml:space="preserve">Aufbau </t>
  </si>
  <si>
    <t>Koppelmaul</t>
  </si>
  <si>
    <t>4.7</t>
  </si>
  <si>
    <t xml:space="preserve">Lakierung </t>
  </si>
  <si>
    <t xml:space="preserve">Die Fahrzeuglackierung erfolgt gemäß den Lackvorgaben von OK.go. MobilitätsAG Verwendung finden die Farben:
- RAL720-2 minzgrün
- RAL6004 blaugrün
- RAL9016 Verkehrsweiß
Bitte rechts mit "Ja" bestätigen: </t>
  </si>
  <si>
    <t>4.8</t>
  </si>
  <si>
    <t xml:space="preserve">Türen </t>
  </si>
  <si>
    <t>4.9</t>
  </si>
  <si>
    <t>4.10</t>
  </si>
  <si>
    <t>Sondernutzungsfläche</t>
  </si>
  <si>
    <t>4.12</t>
  </si>
  <si>
    <t xml:space="preserve">Spiegel </t>
  </si>
  <si>
    <t xml:space="preserve">Es sind elektrisch verstellbare und beheizbare Außenspiegel in Integralbauweise (kein Rohrgestell) vorzusehen. Es sind Zusatzspiegel für Schulbusbetrieb vorzusehen. Bevorzugt werden Einarm-Systeme.
Außenspiegel als Kamera-Monitorsystem sind optional anzubieten.
Bitte rechts mit "Ja" bestätigen: </t>
  </si>
  <si>
    <t>4.13</t>
  </si>
  <si>
    <t>Beklebung</t>
  </si>
  <si>
    <t xml:space="preserve">Die Seitenscheiben der Fahrzeuge dürfen höchstens geringfügig (max. 5%)  beklebt sein. Eigene Werbung des Auftragnehmers ist nicht gestattet.
Bitte rechts mit "Ja" bestätigen: </t>
  </si>
  <si>
    <t>Kriteriengruppe „Antrieb und Fahrdynamik"</t>
  </si>
  <si>
    <t>5.1</t>
  </si>
  <si>
    <t>Antrieb (1)</t>
  </si>
  <si>
    <t>5.2</t>
  </si>
  <si>
    <t>Antrieb (2)</t>
  </si>
  <si>
    <t>5.3</t>
  </si>
  <si>
    <t>Fahrmotoren</t>
  </si>
  <si>
    <t>5.4</t>
  </si>
  <si>
    <t xml:space="preserve">Einbauort </t>
  </si>
  <si>
    <t xml:space="preserve">Der elektrische Fahrmotor ist so zu positionieren, dass Wärme- und Lärmeinträge in den Fahrgastraum minimiert werden. Vibrationen sind zuverlässig zu entkoppeln, und die gesetzlichen Achslasten sind einzuhalten.
Dabei sind alle Maßnahmen zu greifen, dass mindestens die gesetzlichen Vorgaben über die gesamte Lebensdauer eingehalten werden können. 
Bitte rechts mit "Ja" bestätigen: </t>
  </si>
  <si>
    <t>5.5</t>
  </si>
  <si>
    <t>Kühlsystem</t>
  </si>
  <si>
    <t xml:space="preserve">Das Kühlsystem des Antriebs muss automatisch geregelt sein. Bei Nutzung einer Luftansaugung ist diese oberhalb der Fahrbahn und außerhalb staub-, schmutz- und wasserbelasteter Bereiche anzuordnen. Ansauggeräusche sind zu minimieren.
Bitte rechts mit "Ja" bestätigen: </t>
  </si>
  <si>
    <t>5.6</t>
  </si>
  <si>
    <t>Kühlung</t>
  </si>
  <si>
    <t xml:space="preserve">Die Kühlung der Antriebsmotoren muss wartungsarm, vorzugsweise flüssigkeits- oder luftgekühlt sein. Bei hochsommerlichen Temperaturen und bei langen Berg- und Gefällestrecken muss eine effiziente Beschleunigung und Rekuperation sichergestellt werden. 
Bitte rechts mit "Ja" bestätigen: </t>
  </si>
  <si>
    <t>5.7</t>
  </si>
  <si>
    <t>Motorlager</t>
  </si>
  <si>
    <t xml:space="preserve">Die Motorlager mit Isolationsfunktion müssen so ausgeführt sein, dass der Isolationsgrad auch bei üblicher, gebrauchsbedingter Verschmutzung (z. B. durch Streusalzeinsatz) sichergestellt ist.
Bitte rechts mit "Ja" bestätigen: </t>
  </si>
  <si>
    <t>5.8</t>
  </si>
  <si>
    <t>Achsantrieb</t>
  </si>
  <si>
    <r>
      <t xml:space="preserve">Der Achsantrieb muss so gestaltet sein, dass ein möglichst breiter und niederfluriger Durchgang im Fahrgastraum, zwischen Tür 1 und Tür 2 , auch über die Lenkachse zu gewährleisten ist. 
Es sind alle Maßnahmen der Geräusch- und Gewichtsoptimierung zu ergreifen, über die gesamte Lebensdauer, die gesetzlich vorgegeben Grenzwerte, innen wie auch außen eingehalten werden können. Die Achsantriebe müssen für eine Lebensdauer von mindestens 600.000 km ausgelegt sein. Im Angebot ist dies mit dem entsprechenden B10-Wert nachzuweisen. 
Bitte rechts mit "Ja" bestätigen und </t>
    </r>
    <r>
      <rPr>
        <b/>
        <sz val="11"/>
        <color theme="1"/>
        <rFont val="Arial"/>
        <family val="2"/>
      </rPr>
      <t>B10-Wert</t>
    </r>
    <r>
      <rPr>
        <sz val="11"/>
        <color theme="1"/>
        <rFont val="Arial"/>
        <family val="2"/>
      </rPr>
      <t xml:space="preserve"> des Fahrzeugs eintragen: </t>
    </r>
  </si>
  <si>
    <t>5.9</t>
  </si>
  <si>
    <t>Rückrollsicherung</t>
  </si>
  <si>
    <t>5.10</t>
  </si>
  <si>
    <t>5.11</t>
  </si>
  <si>
    <t>Rückwertsfahren</t>
  </si>
  <si>
    <t xml:space="preserve">Die maximale Geschwindigkeit ist beim Rückwärtsfahren ist anzugeben und die Geschwindigkeit ist bei der technischen Auftragsklärung zu bestimmen. 
Bitte rechts mit "Ja" bestätigen bzw. entsprechende Geschwindigkeit eintragen: </t>
  </si>
  <si>
    <t>Information</t>
  </si>
  <si>
    <t>5.12</t>
  </si>
  <si>
    <t>Beschleunigungswerte (1)</t>
  </si>
  <si>
    <t>5.13</t>
  </si>
  <si>
    <t>5.14</t>
  </si>
  <si>
    <t>Höchstgeschwindigkeit</t>
  </si>
  <si>
    <r>
      <t xml:space="preserve">beträgt 80 km/h, Es ist anzugeben über welchen Zeitraum die Maximalgeschwindigkeit konstant gefahren werden kann.
Bitte rechts mit "Ja" bestätigen und entsprechende </t>
    </r>
    <r>
      <rPr>
        <b/>
        <sz val="11"/>
        <color theme="1"/>
        <rFont val="Arial"/>
        <family val="2"/>
      </rPr>
      <t>Maximalgeschwindigkeit</t>
    </r>
    <r>
      <rPr>
        <sz val="11"/>
        <color theme="1"/>
        <rFont val="Arial"/>
        <family val="2"/>
      </rPr>
      <t xml:space="preserve"> angeben: </t>
    </r>
  </si>
  <si>
    <t>Kriteriengruppe „Energiesystem / Batterie"</t>
  </si>
  <si>
    <t>Beim Einsatz elektrischer Komponenten mit Betriebsspannungen über 60 V müssen folgende erweiterte Sicherheitsanforderungen erfüllt werden:</t>
  </si>
  <si>
    <t>6.1</t>
  </si>
  <si>
    <t>Energiespeicher (1)</t>
  </si>
  <si>
    <t>6.2</t>
  </si>
  <si>
    <t>Energiespeicher (2)</t>
  </si>
  <si>
    <t xml:space="preserve">Die folgenden Angaben sind mit Angebotsabgabe einzureichen:
- Anzahl an geplanter Batteriemodulen pro Fahrzeug 
- Nutzbare Energie pro Batteriemodul bei DOD 100
- Nutzbare Energie pro Batteriemodul bei höchstens DOD 80
- Minderpreis pro Batteriemodul, dass gegenüber dem Angebot nicht verbaut wird
- Reichweiten, Energieverbrauch (Traktion- und Gesamtenergieverbrauch), Ladeleistungen sind mit dem Angebot darzulegen. 
- Der erwartete End of Live Nennkapazität der Batterie ist anzugeben. So wie die Anzahl der Jahren die der Berechnung zugrunde gelegt wurden. 
Erfüllt ein Auftragsnehmer die Vorgaben mit einem DOD &lt; 80% dann ist der DOD Wert, der dem Angebot zu Grunde liegt anzugeben. 
Genaue Anzahl geforderter Batteriemodulen pro Fahrzeug wird in der technischen Auftragsklärung festgelegt.
Bitte rechts mit "Ja" bestätigen sowiie entsprechende Angaben vornehmen: </t>
  </si>
  <si>
    <t>6.3</t>
  </si>
  <si>
    <t>Energiespeicher (3)</t>
  </si>
  <si>
    <t xml:space="preserve">- Möglichkeit zum einzelnen Modultausch der Transaktionsbatterie muss gewährleistet sein
- Kontinuierliche Ladeleistung bis zu 150 kW müssen möglich sein 
Bitte rechts mit "Ja" bestätigen: </t>
  </si>
  <si>
    <t>6.4</t>
  </si>
  <si>
    <t>Ladeschnittstelle 
(Plug-In-System)</t>
  </si>
  <si>
    <t xml:space="preserve">Die Fahrzeuge müssen über eine Ladeschnittstelle des Typs Combo 2 zur Energiezufuhr über ein Plug-In-System verfügen. Dabei sind die Normen IEC 62196-3, EN 61851-23 sowie ISO/IEC 15118 zwingend einzuhalten.
Die Ladeschnittstelle ist jeweils rechts und links im Bereich der Achse 1 anzuordnen und durch eine schutzklappengeschützte Ausführung gegen äußere Einflüsse abzusichern. Das Schließsystem ist mit der Auftraggeberin nach Zuschalgserteilung abzustimmen.
Weitere Anforderungen:
- Bei geöffneter Klappe ist ein Systemstart zu verhindern
- Das Fahrzeug ist mit einer Anfahrsperre auszustatten, um ein Rollen bei angeschlossenem Ladesystem auszuschließen.
Bitte rechts mit "Ja" bestätigen: </t>
  </si>
  <si>
    <t>6.5</t>
  </si>
  <si>
    <t>Kommunikationsschnittstelle Fahrzeug–Ladeinfrastruktur</t>
  </si>
  <si>
    <t>6.6</t>
  </si>
  <si>
    <t>Bordbatterien</t>
  </si>
  <si>
    <t>6.7</t>
  </si>
  <si>
    <t>Externe Ladesysteme</t>
  </si>
  <si>
    <t xml:space="preserve">Kontakte und Kabel der externen Ladesysteme dürfen nur während des gesicherten Ladevorgangs unter Spannung stehen. Außerhalb des Ladevorgangs müssen diese Anlagen spannungsfrei sein.
Bitte rechts mit "Ja" bestätigen bzw. eintragen: </t>
  </si>
  <si>
    <t>6.8</t>
  </si>
  <si>
    <t>Verbindung des Energiespeichers</t>
  </si>
  <si>
    <t xml:space="preserve">Der Energiespeicher muss über eine gesicherte optische und mechanische Trennstelle (Stecker/Buchse) mit dem Fahrzeug verbunden sein.
Bitte rechts mit "Ja" bestätigen bzw. eintragen: </t>
  </si>
  <si>
    <t>6.9</t>
  </si>
  <si>
    <t>Sicherheitsabschaltung</t>
  </si>
  <si>
    <t xml:space="preserve">Bei unabsichtlicher Trennung des Steckers des Energiespeichers muss eine Sicherheitsabschaltung des Hochvoltsystems automatisch erfolgen.
Bitte rechts mit "Ja" bestätigen bzw. eintragen: </t>
  </si>
  <si>
    <t>6.10</t>
  </si>
  <si>
    <t>Berührsichere Stecker und Buchsen</t>
  </si>
  <si>
    <t xml:space="preserve">Alle Stecker und Buchsen der Fahrzeug-Hochvoltanlage müssen in berührungssicherer Ausführung gemäß ECE-R 100 geliefert werden, insbesondere wenn der Stecker von der Buchse getrennt ist.
Bitte rechts mit "Ja" bestätigen bzw. eintragen: </t>
  </si>
  <si>
    <t>6.11</t>
  </si>
  <si>
    <t>Messbuchsen zur Spannungsfreiheit</t>
  </si>
  <si>
    <t>Kriteriengruppe „Hochvoltsicherheit"</t>
  </si>
  <si>
    <t>7.1</t>
  </si>
  <si>
    <t>Sicherheitskonzept</t>
  </si>
  <si>
    <t>7.2</t>
  </si>
  <si>
    <t>Hochvoltbatterien</t>
  </si>
  <si>
    <t xml:space="preserve">Die Hochvoltbatterien (Pakete) dürfen nicht in Reihe geschaltet sein, um bei einem Ausfall eines Batteriepaketes nicht das ganze Fahrzeug außer Betrieb nehmen zu müssen.
Bitte rechts bestätigen bzw. eintragen: </t>
  </si>
  <si>
    <t>7.3</t>
  </si>
  <si>
    <t>Hochvoltkabel</t>
  </si>
  <si>
    <t xml:space="preserve">Alle HV-Kabel (Spannung &gt; 60 V) sind in der Kabelfarbe orange auszuführen und an ihren Enden eindeutig zu kennzeichnen. Die Verlegung in unfallgefährdeten Bereichen, wie z. B. Fahrzeugkanten, ist zu vermeiden. Zudem sind ausreichende Verlegeradien und Schutz vor Scheuerstellen sicherzustellen.
Bitte rechts bestätigen bzw. eintragen: </t>
  </si>
  <si>
    <t>7.4</t>
  </si>
  <si>
    <t>Not-Ausschalter (1)</t>
  </si>
  <si>
    <t xml:space="preserve">Am Fahrerarbeitsplatz muss ein Not-Ausschalter mit Sicherungsring vorhanden sein, der das HV-System gegen unbefugtes Wiedereinschalten mittels Vorhängeschloss sichert.
Bitte rechts mit "Ja" bestätigen bzw. eintragen: </t>
  </si>
  <si>
    <t>7.5</t>
  </si>
  <si>
    <t>Not-Ausschalter (2)</t>
  </si>
  <si>
    <t xml:space="preserve">Auf der rechten Fahrzeugseite, vorzugsweise im Batteriefach der Bordnetzbatterie oder einer anderen gut zugänglichen Klappe, muss ein zweiter Not-Aus-Schalter für das HV-System für Rettungskräfte installiert sein. Der Schalter ist auf der Klappe eindeutig zu kennzeichnen.
Bitte rechts mit "Ja" bestätigen bzw. eintragen: </t>
  </si>
  <si>
    <t>7.6</t>
  </si>
  <si>
    <t>Überwachung und Anzeige der Not-Aus-Schalter</t>
  </si>
  <si>
    <t>7.7</t>
  </si>
  <si>
    <t xml:space="preserve">Spannungsabbau </t>
  </si>
  <si>
    <t xml:space="preserve">HV-Komponenten hinter dem Trennschütz des Energiespeichers müssen nach dem Abschalten selbstständig Spannungen &gt; 60 V abbauen. Der Anbieter ist verpflichtet, die Zeit für den Spannungsabbau anzugeben.
Bitte rechts bestätigen bzw. eintragen: </t>
  </si>
  <si>
    <t>7.8</t>
  </si>
  <si>
    <t>Schutzmaßnahmen</t>
  </si>
  <si>
    <t>7.9</t>
  </si>
  <si>
    <t>Schutzabdeckungen</t>
  </si>
  <si>
    <t xml:space="preserve">Abdeckungen für Aggregate und Batterien, insbesondere im Dachbereich, sind vorzusehen. Es dürfen keine offenen Kabel und Komponenten vorhanden sein, die direkt Umwelteinflüssen ausgesetzt sind.
Bitte rechts bestätigen bzw. eintragen: </t>
  </si>
  <si>
    <t>7.10</t>
  </si>
  <si>
    <t>Abschleppen</t>
  </si>
  <si>
    <t xml:space="preserve">Ein Abschleppen des Fahrzeuges ohne Betrieb des Hochvoltsystems mit Lenkunterstützung (24 V Bordnetz) muss möglich sein
Bitte rechts mit "Ja" bestätigen bzw. eintragen: </t>
  </si>
  <si>
    <t>7.11</t>
  </si>
  <si>
    <t>Rettungskonzept</t>
  </si>
  <si>
    <t>Kriteriengruppe „Fahrwerk und Fahrzeugsysteme"</t>
  </si>
  <si>
    <t>8.1</t>
  </si>
  <si>
    <t>Bereifung</t>
  </si>
  <si>
    <t>8.2</t>
  </si>
  <si>
    <t xml:space="preserve">Reifengröße </t>
  </si>
  <si>
    <t xml:space="preserve">275/70 R 22,5 
Bitte rechts mit "Ja" bestätigen: </t>
  </si>
  <si>
    <t>8.3</t>
  </si>
  <si>
    <t>Felgengröße</t>
  </si>
  <si>
    <t xml:space="preserve">7,5 x 22,5 / 22,5 x 9,00 mittenzentriert
Bitte rechts mit "Ja" bestätigen: </t>
  </si>
  <si>
    <t>8.5</t>
  </si>
  <si>
    <t>Elektrohydraulische
Servolenkung</t>
  </si>
  <si>
    <t>8.6</t>
  </si>
  <si>
    <t xml:space="preserve">Luftfederung </t>
  </si>
  <si>
    <t xml:space="preserve">über elektronische Niveauregulierung (ENR) mit Kneeling
Bitte rechts mit "Ja" bestätigen: </t>
  </si>
  <si>
    <t>8.7</t>
  </si>
  <si>
    <t xml:space="preserve">Absenkung </t>
  </si>
  <si>
    <t xml:space="preserve">bei geschlossenen oder geöffneten Türen, kein Heben bei offener Tür
Bitte rechts mit "Ja" bestätigen: </t>
  </si>
  <si>
    <t xml:space="preserve">Stabilisator </t>
  </si>
  <si>
    <t xml:space="preserve">an Vorder- und Hinterachse
Bitte rechts mit "Ja" bestätigen: </t>
  </si>
  <si>
    <t>9</t>
  </si>
  <si>
    <t>Kriteriengruppe „Bremsen"</t>
  </si>
  <si>
    <t>9.1</t>
  </si>
  <si>
    <t xml:space="preserve">Bremsanlage </t>
  </si>
  <si>
    <t>9.2</t>
  </si>
  <si>
    <t>Haltestellenbremse</t>
  </si>
  <si>
    <t>9.3</t>
  </si>
  <si>
    <t>Prüfanschlüsse (1)</t>
  </si>
  <si>
    <t xml:space="preserve">Bevorzugt sind die Prüfanschlüsse zentral auf der linken Fahrzeugseite und der Auffüllanschluss rechts vorne vorzusehen und für schnelles Entlüften ausreichend zu dimensionieren. Alternativ sind die Anschlüsse zentral in Front oder Heck anzubringen. Wahlweise sind an geeigneter Stelle zusätzliche Auffüllanschlüsse/Schnellkupplungen vorzusehen.
Bitte rechts mit "Ja" bestätigen: </t>
  </si>
  <si>
    <t>9.4</t>
  </si>
  <si>
    <t>Prüfanschlüsse (2)</t>
  </si>
  <si>
    <t>9.5</t>
  </si>
  <si>
    <t>Sonstiges</t>
  </si>
  <si>
    <t>Kriteriengruppe „Klima- und Versorgungssysteme"</t>
  </si>
  <si>
    <t>10.1</t>
  </si>
  <si>
    <t>Heizung</t>
  </si>
  <si>
    <t>10.2</t>
  </si>
  <si>
    <t xml:space="preserve">Klimaanlage </t>
  </si>
  <si>
    <t>10.3</t>
  </si>
  <si>
    <t xml:space="preserve">- Separate Luftkanalführung im Dachkanal für gezielte und effiziente Belüftung
- Filtersystem (Aktivfilter) mit antiviraler Funktion für Fahrerarbeitsplatz und Fahrgastraum
- Fahrerarbeitsplatz mit elektrisch beheiztem ESG-Schiebefenster oder vergleichbarer Lösung
- Elektrisches Schiebefenster wird bevorzugt
Bitte rechts mit "Ja" bestätigen: </t>
  </si>
  <si>
    <t>10.4</t>
  </si>
  <si>
    <t>Elektrisch gesteuertes Fenster</t>
  </si>
  <si>
    <t>Kriteriengruppe „Elektrik, Beleuchtung und Bordnetz"</t>
  </si>
  <si>
    <t>11.1</t>
  </si>
  <si>
    <t>Rückfahrleuchten</t>
  </si>
  <si>
    <t xml:space="preserve">2 Rückfahrleuchten und Nebelschlussleuchten in LED-Technik 
Bitte rechts bestätigen bzw. eintragen: </t>
  </si>
  <si>
    <t>11.2</t>
  </si>
  <si>
    <t xml:space="preserve">Scheinwerfer </t>
  </si>
  <si>
    <t xml:space="preserve">für Fern- und Abblendlciht in LED-Technick, sowie LED Tagfahrlicht, Ort: Vorne; Anzahl:  2 
Bitte rechts mit "Ja" bestätigen: </t>
  </si>
  <si>
    <t>11.3</t>
  </si>
  <si>
    <t>Blinkleuchten</t>
  </si>
  <si>
    <t xml:space="preserve">zusätzliche Blinkleuchten im Heck oben mit Schulbussignalanlage
Bitte rechts mit "Ja" zu bestätigen: </t>
  </si>
  <si>
    <t>11.4</t>
  </si>
  <si>
    <t>Markierungsleuchten</t>
  </si>
  <si>
    <t xml:space="preserve">seitliche Markierungsleuchten nach den geltenden gestzlichen Vorschriften in LED-Ausführung
Bitte rechts mit "Ja" bestätigen: </t>
  </si>
  <si>
    <t>11.5</t>
  </si>
  <si>
    <t xml:space="preserve">Spurführleuchten </t>
  </si>
  <si>
    <t xml:space="preserve">im Heck
Bitte rechts mit "Ja"  bestätigen: </t>
  </si>
  <si>
    <t>11.6</t>
  </si>
  <si>
    <t>Warnblinkanlage im Schulbusbetrieb</t>
  </si>
  <si>
    <t xml:space="preserve">Die Fahrzeuge müssen über eine Warnblinkanlage mit Komfortschaltung für den Schulbusbetrieb verfügen.
- Ein-/Ausschalten der Warnblinkanlage über einen Taster
- Bei aktiviertem Warnblinkmodus ist die Blinkerbetätigung (links) automatisch deaktiviert
Bitte rechts mit "Ja"  bestätigen: </t>
  </si>
  <si>
    <t>11.7</t>
  </si>
  <si>
    <t>Sicherungsautomaten</t>
  </si>
  <si>
    <t xml:space="preserve">anstelle Schmelzlotsicherungen
Bitte rechts mit "Ja" bestätigen: </t>
  </si>
  <si>
    <t>11.8</t>
  </si>
  <si>
    <t>USB-Doppelladesteckdos</t>
  </si>
  <si>
    <t>Kriteriengruppe „IT, Systeme und Schnittstellen"</t>
  </si>
  <si>
    <t>12.1</t>
  </si>
  <si>
    <t xml:space="preserve">Flottenmanagementsystem </t>
  </si>
  <si>
    <t>12.2</t>
  </si>
  <si>
    <t>Diagnosesystem</t>
  </si>
  <si>
    <t xml:space="preserve">Onboard-Diagnose ist vorhanden
Bitte rechts mit "Ja" bestätigen: </t>
  </si>
  <si>
    <t>Antennen und Verkabelung</t>
  </si>
  <si>
    <t>12.5</t>
  </si>
  <si>
    <t>Datenhoheit</t>
  </si>
  <si>
    <t xml:space="preserve">Alle im Fahrzeug erzeugten, erfassten, übertragenen oder gespeicherten Daten sind der Auftraggeberin zugeordnet und dürfen ausschließlich im Rahmen der vertraglich vereinbarten Zwecke verwendet werden.
Jede Auslesung, Speicherung, Verarbeitung oder Weitergabe dieser Daten durch den Auftragnehmer oder durch Dritte bedarf der vorherigen ausdrücklichen Zustimmung der Auftraggeberin.
Die Installation, Aktivierung oder der Betrieb zusätzlicher Datenübertragungs-, Erfassungs- oder Kommunikationssysteme ohne vorherige Zustimmung der Auftraggeberin ist unzulässig.
Sofern zusätzliche Systeme aus technischen oder zulassungsrechtlichen Gründen erforderlich sind, sind diese im Angebot unter Angabe von Art, Zweck und Funktion vollständig darzustellen und von der Auftraggeberin ausdrücklich zu genehmigen.
Bitte rechts mit "Ja" bestätigen bzw. eintragen: </t>
  </si>
  <si>
    <t>Cyber-Security</t>
  </si>
  <si>
    <t xml:space="preserve">Alle im Fahrzeug eingesetzten Systeme zur Erfassung, Aufzeichnung, Verarbeitung, Speicherung und Übertragung von Fahrzeugdaten müssen den zum Zeitpunkt der Leistungserbringung geltenden datenschutzrechtlichen Bestimmungen in Deutschland entsprechen.
Zusätzlich hat der Bieter die Einhaltung der Anforderungen aus den folgenden UNECE-Regelungen sicherzustellen:
- UNECE-Regelung Nr. R155 – Cyber Security
- UNECE-Regelung Nr. R156 – Software Update Management
Bitte rechts mit "Ja" bestätigen bzw. eintragen: </t>
  </si>
  <si>
    <t>Kriteriengruppe „Fahrerassistenz- und Sicherheitssysteme"</t>
  </si>
  <si>
    <t>13.1</t>
  </si>
  <si>
    <t>Rückfahr-Kamera</t>
  </si>
  <si>
    <t xml:space="preserve">mit Farbmonitor über Fahrerarbeitsplatz
Bitte rechts mit "Ja" zu bestätigen: </t>
  </si>
  <si>
    <t>13.2</t>
  </si>
  <si>
    <t>Videoüberwachung</t>
  </si>
  <si>
    <t>Kriteriengruppe „Fahrerarbeitsplatz"</t>
  </si>
  <si>
    <t>14.1</t>
  </si>
  <si>
    <t>Visualisierung im Fahrerarbeitsplatz</t>
  </si>
  <si>
    <t>14.2</t>
  </si>
  <si>
    <t>14.3</t>
  </si>
  <si>
    <t xml:space="preserve"> Fahrerarbeitsplatz</t>
  </si>
  <si>
    <t>14.4</t>
  </si>
  <si>
    <t>Bedienelemente</t>
  </si>
  <si>
    <t>14.5</t>
  </si>
  <si>
    <t xml:space="preserve">Gas- und Bremspedal  </t>
  </si>
  <si>
    <t>14.6</t>
  </si>
  <si>
    <t xml:space="preserve">Lenksäule und Armaturenträger </t>
  </si>
  <si>
    <t xml:space="preserve">mit Höhen- und Neigungsverstellung
Bitte rechts mit "Ja" bestätigen: </t>
  </si>
  <si>
    <t>Kriteriengruppe „Fahrgastsysteme &amp; Innenraum"</t>
  </si>
  <si>
    <t>15.1</t>
  </si>
  <si>
    <t>Fahrgastmeldeanlage</t>
  </si>
  <si>
    <t xml:space="preserve">Die Fahrzeuge müssen mit einer Fahrgastmeldeanlage ausgestattet sein, die folgende Anforderungen erfüllt:
- Summer mit regelbarer Lautstärke
- Kontrollleuchte (gelb) mit Symbol H auf dem Armaturenbrett auf alle Haltewunschtaster.
Bitte rechts mit "Ja" bestätigen: </t>
  </si>
  <si>
    <t>15.3</t>
  </si>
  <si>
    <t>Bestuhlung</t>
  </si>
  <si>
    <t>15.5</t>
  </si>
  <si>
    <t xml:space="preserve">Fahrgasthaltestangen </t>
  </si>
  <si>
    <t xml:space="preserve">Fahrgasthaltestangen müssen in der Farbe RAL720-2 „minzgrün“ ausgestaltet sein. 
Bitte rechts mit "Ja" bestätigen: </t>
  </si>
  <si>
    <t>15.6</t>
  </si>
  <si>
    <t>15.7</t>
  </si>
  <si>
    <t>Einbauvoraussetzungen für Fahrgastinformationssysteme</t>
  </si>
  <si>
    <t xml:space="preserve">Der Auftragnehmer hat den Einbau des „TFT-Monitor 29‘‘ Bustec (Master)“ vorzubereiten. Dies beinhaltet alle notwendigen Kabel und Halterungen. Die Lieferung und Montage des Monitors ist optional anzubieten. 
Bitte rechts mit "Ja" bestätigen: </t>
  </si>
  <si>
    <t>15.8</t>
  </si>
  <si>
    <t>Nachlaufzeit</t>
  </si>
  <si>
    <t xml:space="preserve">20 Minuten Nachlaufzeit bei ausgeschaltetem Motor oder Zündung
Bitte rechts mit "Ja" bestätigen: </t>
  </si>
  <si>
    <t>15.9</t>
  </si>
  <si>
    <t>Leuchtanzeige</t>
  </si>
  <si>
    <t xml:space="preserve">separate Leuchtanzeige Haltewunschanzeige "Wagen hält"
Bitte rechts mit "Ja" bestätigen: </t>
  </si>
  <si>
    <t>Klapprahmen</t>
  </si>
  <si>
    <t xml:space="preserve">An der Rückseite der Fahrerkabine ist ein Klapprahmen im Format DIN A2 vorzusehen.
Bitte rechts mit "Ja" bestätigen: </t>
  </si>
  <si>
    <t>Visuelle Fahrgastinformation</t>
  </si>
  <si>
    <t xml:space="preserve">Aufkleber und Piktogramme im Fahrgastraum sind gemäß der VDV-Schrift 230, der DIN EN ISO 7010:2022-07 
Die Anbringung wird nach Zuschlagserteilung mit der Auftraggeberin vereinbart. 
Bitte rechts mit "Ja" bestätigen: </t>
  </si>
  <si>
    <t xml:space="preserve">Nothämmer </t>
  </si>
  <si>
    <t xml:space="preserve">mit Seil gesichert nach gesetzlicher Vorgabe 
Bitte rechts mit "Ja" bestätigen: </t>
  </si>
  <si>
    <t>Kriteriengruppe „Außenanzeigen &amp; Außenausstattung"</t>
  </si>
  <si>
    <t>16.1</t>
  </si>
  <si>
    <t>Fahrtzielanzeige außen (1)</t>
  </si>
  <si>
    <t>16.3</t>
  </si>
  <si>
    <t>Außenanzeigen</t>
  </si>
  <si>
    <t xml:space="preserve">Keine Anordnung der Aussenanzeigen im Fensterbereich des Fahrgastraumes.
Bitte rechts mit "Ja" bestätigen: </t>
  </si>
  <si>
    <t>Kriteriengruppe „Logistik und Sonstiges"</t>
  </si>
  <si>
    <t>17.1</t>
  </si>
  <si>
    <t>Garantie je Fahrzeug</t>
  </si>
  <si>
    <t>17.2</t>
  </si>
  <si>
    <t>17.3</t>
  </si>
  <si>
    <t xml:space="preserve">Summe der Leistungspunkte </t>
  </si>
  <si>
    <t>Rampe an Tür 2</t>
  </si>
  <si>
    <t>Die Fahrzeuge erfüllen die folgenden Standards:
- VDV-Schrift 261 „Empfehlung zur Anbindung eines dispositiven Backends an einen Elektrobus, ergänzend zur ISO-Norm 15118“
- VDV-Schrift 463 „Schnittstelle zum Lademanagementsystem - Betriebshofmanagement &amp; ITCS“ muss zumindest perspektivisch erfüllt werden
- Die VDV-Schriften gelten als erfüllt, wenn glaubhaft zugesichert werden kann, dass die VDV-Schriften zum Zeitpunkt der Auslieferung erfüllt sein werden. Eine Vorkonditionierung muss jedoch bereits mindestens im Fahrzeug programmierbar sein und muss Zeit gesteuert automatisch aktiviert werden, wenn das Fahrzeug zu dem Zeitpunkt geladen wird. Der Stand der Entwicklung ist anzugeben.
Bitte rechts mit „Ja“ bestätigen:</t>
  </si>
  <si>
    <r>
      <t xml:space="preserve">Der Auftragnehmer muss folgende oder eine je gleichwertige, in Deutschland anerkannte Zertifizierung vorweisen:
- ISO 9001 ff. oder eine gleichwertige in Deutschland anerkannte Zertifizierung
- ISO 14001 Umweltmanagement oder vergleichbar
- DIN 2304-1:2016-03 Klebverbindungen oder vergleichbar 
</t>
    </r>
    <r>
      <rPr>
        <sz val="11"/>
        <color rgb="FF92D050"/>
        <rFont val="Arial"/>
        <family val="2"/>
      </rPr>
      <t>-</t>
    </r>
    <r>
      <rPr>
        <sz val="11"/>
        <color theme="1"/>
        <rFont val="Arial"/>
        <family val="2"/>
      </rPr>
      <t xml:space="preserve"> DIN EN ISO 3834-3:2006 Schmelzschweißen metallischer Werkstoffe oder vergleichbar 
Bitte rechts mit „Ja“ bestätigen und auf die im Angebot beigefügten </t>
    </r>
    <r>
      <rPr>
        <b/>
        <sz val="11"/>
        <color theme="1"/>
        <rFont val="Arial"/>
        <family val="2"/>
      </rPr>
      <t>Zertifikate</t>
    </r>
    <r>
      <rPr>
        <sz val="11"/>
        <color theme="1"/>
        <rFont val="Arial"/>
        <family val="2"/>
      </rPr>
      <t xml:space="preserve"> verweisen.</t>
    </r>
  </si>
  <si>
    <t xml:space="preserve">bei Auslieferung der Fahrzeuge (in deutscher Sprache) 
Bitte rechts mit "Ja" bestätigen: </t>
  </si>
  <si>
    <t xml:space="preserve">Support </t>
  </si>
  <si>
    <t xml:space="preserve">Die Support- und Serviceleistung erfolgt in deutscher Sprache 
Bitte rechts mit "Ja" bestätigen und Kontaktdaten angeben: </t>
  </si>
  <si>
    <t xml:space="preserve">Versorgung mit Ersatzteilen für Verschleißteilen zu Reparaturzwecken innerhalb von 24 Stunden
Bitte rechts mit "Ja" bestätigen: </t>
  </si>
  <si>
    <r>
      <t xml:space="preserve">- selbsttragende Bauweise mit elektrisch verschweißten Vierkantrohren
- Aufbaufestigkeit nach UNECE-R 66.02, gewichtsoptimiert
- keine Podeste zwischen Achse 1 und Türe 2 
- Fahrerschutz nach UNECE-R 29 (Pendelschlagprüfung)
Bitte rechts mit "Ja" bestätigen und auf </t>
    </r>
    <r>
      <rPr>
        <b/>
        <sz val="11"/>
        <color theme="1"/>
        <rFont val="Arial"/>
        <family val="2"/>
      </rPr>
      <t xml:space="preserve">Zertifikate </t>
    </r>
    <r>
      <rPr>
        <sz val="11"/>
        <color theme="1"/>
        <rFont val="Arial"/>
        <family val="2"/>
      </rPr>
      <t xml:space="preserve">verweisen: </t>
    </r>
  </si>
  <si>
    <t>Abstand zum Bodem</t>
  </si>
  <si>
    <t xml:space="preserve">Information </t>
  </si>
  <si>
    <r>
      <t>- Die Außenhaut muss waschanlagenfreundlich, mit einer glatten, schmutzabweisenden Oberfläche gestaltet sein.
- Das Fahrzeug muss für den Einsatz einer Waschanlage mit Dachbürste geeignet sein.
- Koppelmaul vorne und wenn möglich hinten
- Auffahrkufe unter Bugsäule rechts und links
- Außenbeplankung zwischen den Achsen in Kunststoff 
- Wartungsklappen: Aluminium, leicht und korrosionsfest 
- Radläufe aus Kunststoff
- Front- und Heckpartie ist 3-teilig mit Stoßecken ausgeführt und entsprechend instandhaltungsgerecht konzipiert.
- Türen: Aluminium
- für das gesamte Gerippe und die gesamte Beblechung: kathodische Tauchlackierung</t>
    </r>
    <r>
      <rPr>
        <sz val="11"/>
        <color rgb="FFFF0000"/>
        <rFont val="Arial"/>
        <family val="2"/>
      </rPr>
      <t xml:space="preserve"> </t>
    </r>
    <r>
      <rPr>
        <sz val="11"/>
        <color theme="1"/>
        <rFont val="Arial"/>
        <family val="2"/>
      </rPr>
      <t xml:space="preserve">oder durch eine vergleichbare Methode die einen zuverlässigen rundum Rostschutz innerhalb und außerhalb von Bauteilen gewährleistet. Die verwendete Methode ist anzugeben. Nicht rostende Bauteile sind von dieser Vorgabe ausgenommen. 
- nahtlose, rostfreie Stahlrohre für Hydraulikleitungen und alle Kraftstoff- und Luftleitungen im Motorraum
- doppelwandige Kunststoffrohre für Bremsanlage und Nebenverbraucher
- Polyamid-Kunststoffrohre für Manometeranschlüsse, Nebenverbraucher und Kraftstoffleitungen
- Messingrohre für Kühl- und Heizwasserführung
- Decke, Seitenwände und der Motorraum müssen Wärme- und Schall Isoliert sein. 
- Heizwasserrohre sind zusätzlich zu isolieren.
- Die Seitenscheiben sind dunkel zu tönen.
Bitte rechts mit "Ja" bestätigen: </t>
    </r>
  </si>
  <si>
    <t xml:space="preserve">Bitte benennen Sie den tiefste Punkt des Fahrzeugs sowie der Abstand zum Boden . 
Bitte rechts mit "Ja" bestätigen: </t>
  </si>
  <si>
    <t xml:space="preserve">Es muss garantiert werden, dass beim Stillstand des Fahrzeuges die automatische Rollsperre oder Haltestellenbremse aktivirt wird und ein Zurückrollen am Berg verhindert. 
Bitte rechts mit "Ja" bestätigen bzw. eintragen: </t>
  </si>
  <si>
    <t xml:space="preserve">Um den Anforderungen an einen zügigen Straßenverkehrsfluss gerecht zu werden, muss eine gleichmäßige Leistungsentfaltung und ausreichende Gesamtleistung der Fahrzeuge sichergestellt sein. Die Leistungsentfaltung des Antriebs muss eine gleichmäßige Beschleunigung bzw. Verzögerung.gewährleisten. 
Bitte rechts mit "Ja" bestätigen bzw. eintragen: </t>
  </si>
  <si>
    <t xml:space="preserve">Die Beschleunigungszeit von 0 auf 50 km/h darf 15 bis 18 s nicht überschreiten. Aus Komfortgründen darf die maximale Beschleunigung 1,5 m/s² nicht überschreiten.
Bitte rechts mit "Ja" bestätigen bzw. eintragen: </t>
  </si>
  <si>
    <t>Beschleunigungswerte (2)</t>
  </si>
  <si>
    <t>Beschleunigungswerte (3)</t>
  </si>
  <si>
    <t xml:space="preserve">Um den Anforderungen an einen zügigen Straßenverkehrsfluss gerecht zu werden, muss eine gleichmäßige Leistungsentfaltung und ausreichende Gesamtleistung der Fahrzeuge sichergestellt sein. Die Leistungsentfaltung des Antriebs muss eine gleichmäßige Beschleunigung gewährleisten. Die Beschleunigungswerte, im voll beladenen Zustand, immer ab 0 km/h, sind im Angebot für die folgenden Geschwindigkeiten anzugeben:
- 0 auf 20 km/h: 
- 0 auf 30 km/h: 
- 0 auf 40 km/h: 
- 0 auf 50 km/h: 
- 0 auf 60 km/h: 
- 0 auf 70 km/h: 
- 0 auf 80 km/h: 
Bitte rechts mit "Ja" bestätigen bzw. eintragen: </t>
  </si>
  <si>
    <r>
      <t xml:space="preserve">12-Meter-Niederflur-Solo-Elekrobussen (530 kWh)
</t>
    </r>
    <r>
      <rPr>
        <sz val="11"/>
        <color theme="1"/>
        <rFont val="Arial"/>
        <family val="2"/>
      </rPr>
      <t>gem. Verfahrens- und Vertragsunterlagen insbesondere dem 
LB 1 Elektro‑Linienbusse (12 m)</t>
    </r>
    <r>
      <rPr>
        <b/>
        <sz val="11"/>
        <color theme="1"/>
        <rFont val="Arial"/>
        <family val="2"/>
      </rPr>
      <t xml:space="preserve"> </t>
    </r>
  </si>
  <si>
    <t xml:space="preserve">Lieferung und Montage von 6 Reifen (M+S) pro Fahrzeug in Erstausrüsterqualität, Fabrikat Michelin Incity, oder ein gleichwertiges Produkt mit verstärktem Seitenprofil.. 
- Einfachbereifung an der Lenkachse 
- Zwillingsbereifung an der Antriebsachse 
Bitte rechts mit "Ja" bestätigen: </t>
  </si>
  <si>
    <t xml:space="preserve">Es sind je Doppelsitz eine USB-Doppelladesteckdosen mit jeweils einem Anschluss vom Typ C im Fahrgastraum des Fahrzeugs zu installieren.
Die Steckdosen müssen fest im Fahrzeug montiert und so verteilt sein, dass sie sich in unmittelbarer Nähe der einzelnen Fahrgastsitze befinden und für die Fahrgäste leicht zugänglich sind.
Die Ausführung hat unter Berücksichtigung der einschlägigen Sicherheits- und Installationsvorschriften zu erfolgen. 
Bitte rechts mit "Ja" bestätigen bzw. eintragen: </t>
  </si>
  <si>
    <r>
      <t xml:space="preserve">Die Fahrzeuge müssen mit einem Flottenmanagementsystem ausgestattet sein, das folgende Funktionen umfasst:
- Grafische Darstellung der Fahrzeugpositionen mit Spurverfolgung auf einer digitalen Straßenkarte
- Bereitstellung von Tourdaten (z. B. Türstatus, Haltewünsche), Fahrt- und Pausenzeiten
- Fahrerbewertung hinsichtlich wirtschaftlichem Fahrverhalten anhand von Betriebsdaten (Verbrauch, Schalt-, Brems- und Fahrverhalten)
- Unterstützung bei der Wartungsplanung durch Zustandsüberwachung und Anzeige von Fahrzeugwarnmeldungen
- Übertragung von aktiven Fehlern, Fehlerspeicherinhalten und Steuergerätelisten
- Download und Archivierung der Fahrerkarte (DTCO) sowie des Massenspeichers
</t>
    </r>
    <r>
      <rPr>
        <sz val="11"/>
        <color theme="1"/>
        <rFont val="Arial"/>
        <family val="2"/>
      </rPr>
      <t xml:space="preserve">- Verfügt der Auftragnehmer über kein eigenes Flottenmanagementsystem, so gilt die Vorgabe als erfüllt, wenn der Auftragnehmer die erfolgreiche Integration der Fahrzeuge in mindestens ein gängiges System eines Drittanbieters nachweißen kann. Gängig ist ein System, wenn es in mindestens 3 Busunternehmen in Deutschland zum Einsatz kommt.  Erfolgreich ist die Integration, wenn das System mindestens 4 Wochen am Stück störungsfrei funktioniert hat. </t>
    </r>
    <r>
      <rPr>
        <sz val="11"/>
        <rFont val="Arial"/>
        <family val="2"/>
      </rPr>
      <t xml:space="preserve">
Bitte rechts mit "Ja" bestätigen und</t>
    </r>
    <r>
      <rPr>
        <sz val="11"/>
        <color theme="1"/>
        <rFont val="Arial"/>
        <family val="2"/>
      </rPr>
      <t xml:space="preserve"> ggf. das Flotenmanangementsytsem des Drittanbieters beschreiben: </t>
    </r>
  </si>
  <si>
    <t xml:space="preserve">
</t>
  </si>
  <si>
    <r>
      <t>Zur Beobachtung der Tür Ein- und Ausstiegsbereiche beim Fahrgastwechsel ist im Fahrzeuginnenraum der Tür 2 die Kamera der Innenraumüberwachung bei geöffneten Türen anzusteu</t>
    </r>
    <r>
      <rPr>
        <sz val="11"/>
        <color theme="1"/>
        <rFont val="Arial"/>
        <family val="2"/>
      </rPr>
      <t xml:space="preserve">ern. Anzeige über Farbmonitor beim Fahrerarbeitsplatz </t>
    </r>
    <r>
      <rPr>
        <sz val="11"/>
        <rFont val="Arial"/>
        <family val="2"/>
      </rPr>
      <t xml:space="preserve">
Bitte rechts mit "Ja" bestätigen: </t>
    </r>
  </si>
  <si>
    <r>
      <t xml:space="preserve">Der Fahrpersonalarbeitsplatz gemäß VDV-Schrift 234, für Elektrobus weiterentwickelt, auszuführen. Die im VDV-konformen Fahrpersonalarbeitsplatz im Zentraldisplay visualisierten Informationen müssen sinnvoll an den Elektrobuscharakter angepasst werden. Dies beinhaltet insbesondere die Anzeige: 
- des aktuellen Energieinhaltes des Energiespeichers (Anzeige: in % vom nutzbaren Energieinhalt)  
- der Restfahrweite (näherungsweise Ermittlung unter Berücksichtigung verfügbarer nutzbarer Energieinhalt des Energiespeichers und des durchschnittlichen Energiebedarfs und wenn möglich in physikalischer Größe)  
- der notwendigen Ladezeit (im Format [hh:mm:ss]) (Anzeige bei Rückkopplung mit Ladegerät hinsichtlich Ladestrom und in Bezug auf eine Soll-Energieinhaltkurve) 
- von reduzierter Leistung 
- des Status „Externe Ladung“ 
- Störungs- und Betriebsmeldungen des Hochvoltsystems (einschließlich Batteriemanagementsystem und z. B. Hinweise zum Balancing des Energiespeichers) 
- Der Außentemperatur
- Eines Haltewunsch im Display (ohne dabei zu blinken)
Bitte rechts mit "Ja" bestätigen und ein </t>
    </r>
    <r>
      <rPr>
        <b/>
        <sz val="11"/>
        <color theme="1"/>
        <rFont val="Arial"/>
        <family val="2"/>
      </rPr>
      <t>Entwurf des Fahrerarbeitsplatzes</t>
    </r>
    <r>
      <rPr>
        <sz val="11"/>
        <color theme="1"/>
        <rFont val="Arial"/>
        <family val="2"/>
      </rPr>
      <t xml:space="preserve"> mit dem Angebot einreichen: </t>
    </r>
  </si>
  <si>
    <t xml:space="preserve">- Fahrpersonalsitz „Isringhausen - Europaversion“  oder vergleichbar
Eigenschaften des Sitzes:
- luftgefedert
- integriertes Pneumatiksystem (IPS)
- Bedienteile rechts angeordnet
- mechanische Verstellung
- Dreipunktgurt
- Gurtschloss wandseitig (nicht gangseitig)
- Armlehne links in Fahrtrichtung
- rechte Armlehne optional, sofern keine Einschränkungen entstehen
- Mikrofon am Fahrpersonalsitz zu installieren
- Aktivierung über Schalter auf linker Konsole des Fahrpersonals
-Kontrolllautsprecher oberhalb des Fahrpersonals anzubringen
Bitte rechts mit "Ja" bestätigen: </t>
  </si>
  <si>
    <t xml:space="preserve">- Aufbau mit zwei (2) Fahrgasttüren auf der rechten Fahrzeugseite, jeweils ausgestattet mit Einstiegsgriffen an den Türflügeln im Einstiegsbereich.Die Verriegelung erfolgt an den Türen 1 &amp; 2 von außen mittels einheitlicher Schließung nach Kundenwunsch
- Tür 1: doppelflügelige Innenschwenktüre
- Tür 2: doppelflügelige Innenschwenktüre
- Außentaster für die Rampenanforderung ist an Tür 2 notwendig
- Die Verriegelung erfolgt an den Türen 1 &amp; 2 von außen mittels einheitlicher Schließung nach Kundenwunsch. 
Bitte rechts mit "Ja" bestätigen: </t>
  </si>
  <si>
    <r>
      <t xml:space="preserve">- Die Bestuhlung ist als Überlandbestuhlung, hoch und fest, so zu planen, dass die die maximale Beförderungskapazität erreicht wird. 
- Sitz- und Lehnflächen sind in Stoff nach Kundenwunsch auszuführen, bevorzugt wird „Schöpf, Charisma“
- mindestens zwei Klappsitze (Notsitze) für Begleiter von Rollstühlen und Kinderwagen sowie eine Prallplatte (,,Bügelbrett") für Rollstuhlfahrer in Sondernutzungsfläche integriert
Ein Bestuhlungsplan inkl. Achslastberechnung ist mit dem Angebot einzureichen.
Bitte rechts mit "Ja" bestätigen und auf </t>
    </r>
    <r>
      <rPr>
        <b/>
        <sz val="11"/>
        <color theme="1"/>
        <rFont val="Arial"/>
        <family val="2"/>
      </rPr>
      <t>Bestuhlungsplan inkl. Achslastberechnung</t>
    </r>
    <r>
      <rPr>
        <sz val="11"/>
        <color theme="1"/>
        <rFont val="Arial"/>
        <family val="2"/>
      </rPr>
      <t xml:space="preserve"> verweisen: </t>
    </r>
  </si>
  <si>
    <r>
      <t xml:space="preserve">Der Auftragnehmer hat bei Angebotsabgabe einen </t>
    </r>
    <r>
      <rPr>
        <b/>
        <sz val="11"/>
        <color theme="1"/>
        <rFont val="Arial"/>
        <family val="2"/>
      </rPr>
      <t>Haltestangenplan</t>
    </r>
    <r>
      <rPr>
        <sz val="11"/>
        <color theme="1"/>
        <rFont val="Arial"/>
        <family val="2"/>
      </rPr>
      <t xml:space="preserve"> einzureichen. 
Bitte rechts auf entsprechende Anlage verweisen: </t>
    </r>
  </si>
  <si>
    <t xml:space="preserve">
Die Fahrtzielanzeige ist als LED-Außenanzeige wie folgt auszuführen: 
- Front: 16x128, Seite rechts 16x112; Heck 16x28 in Farbe Amber
- Fabrikat LAWO 
- Die Darstellung von ein- und zweizeiligem Text inkl. Sonderzeichen muss möglich sein.
- Die Anzeigen müssen frei programmierbare Zeichensätze ermöglichen.
- Die Funktion der Anzeige müssen auch über ein Steuergerät ohne Ansteuerung über Fahrzeugrechner möglich sein. . 
Bitte rechts mit "Ja" bestätigen: </t>
  </si>
  <si>
    <t xml:space="preserve">Das Sicherheitskonzept muss sicherstellen, dass Werkstattmitarbeiter mit einer Ausbildung gemäß DGUV-Information 109-009 die Fahrzeuge warten und instand halten können. Dabei ist die FAQ-Liste der AG „Handlungsrahmen Elektromobilität“ der DGUV einzuhalten.
Bitte rechts mit "Ja" bestätigen bzw. eintragen: </t>
  </si>
  <si>
    <t xml:space="preserve">An zentraler Stelle müssen Messbuchsen zur Feststellung der Spannungsfreiheit des HV-Systems angebracht sein. Diese sind durch einen Deckel vor unbefugtem Zugriff zu schützen, jedoch ohne größere Demontagearbeiten an darunterliegenden Schutzabdeckungen erforderlich sind. Die Messbuchsen müssen berührungssicher ausgeführt, für Standard-Messspitzen ausgelegt, farblich gekennzeichnet und eindeutig beschriftet sein.
Bitte rechts mit "Ja" bestätigen bzw. eintragen: </t>
  </si>
  <si>
    <t xml:space="preserve">Die Crash-Struktur zum Schutz der HV-Komponenten, Kabel und Anschlüsse darf sich nicht im Außenbereich der Karosserie befinden. Elektrische und elektronische Bauteile sowie Leitungen sind in deformationsgefährdeten Bereichen nicht zulässig.
Bitte rechts bestätigen bzw. eintragen: </t>
  </si>
  <si>
    <t xml:space="preserve">Im Batteriefach der Bordnetzbatterie muss ein Notfallplan für Rettungskräfte in schmutz- und witterungsbeständiger Form (z. B. DIN A4) in deutscher Sprache vorhanden sein. Dieser muss mindestens folgende Informationen enthalten:
- Hinweis auf Spannungslagen
- Übersicht über die Anordnung der HV-Komponenten
- Gefahrenanalyse des Energiespeichers
- Löschhinweise zum Energiespeicher
- Kurzanleitung zum Spannungsfreischalten
- Position und Art der Sicherheitseinrichtungen
- Angabe der Netzform (Sicherheitsstandard und Erdungspunkte)
- Informationen über die Dauer des Spannungsabbaus
- Permanente Isolationsüberwachung des Fahrzeugs bzw. in Kombination mit externen Ladesystemen
Bitte rechts bestätigen bzw. eintragen: </t>
  </si>
  <si>
    <t xml:space="preserve">Fahrzeugtechnik und Sicherheitsfunktionen
- Anti-Schlupf-Regelung (ASR)
- Anti-Blockier-System (ABS)
- Elektronisches Stabilitätsprogramm (ESP), inkl. ASR, abschaltbar über Taster auf der Instrumententafel
- Fahrzeug gemäß aktueller General Safety Regulation (GSR)
Bitte rechts bestätigen bzw. eintragen: </t>
  </si>
  <si>
    <t xml:space="preserve">Einzelradaufhängung </t>
  </si>
  <si>
    <t xml:space="preserve">- Elektronisch gesteuerte Bremsanlage (EBS) mit Antiblockiersystem (ABS)
- Die Bremsanlage muss eine möglichst hohe Menge der eingesetzten Fahrenergie im Bremsvorgang durch Reokkupation zurückgewinnen und in der Transaktionsbatterie speichern.
- Vorder- und Hinterachse mit Druckluft-Scheibenbremsen mit automatischer Nachstellung an allen Achsen
Bitte rechts mit "Ja" bestätigen: </t>
  </si>
  <si>
    <t xml:space="preserve">- Die Klimatisierung des Fahrzeugs findet über eine elektrische Wärmepumpe statt. Das favorisierte Kältemittel ist dafür: CO2/ GWP1
- Die Steuerung der Klimatisierung am Fahrpersonalarbeitsplatz erfolgt über eine Regelungsautomatik am Fahrerplatz.
- Die Fahrgastraumklimatisierung darf nicht vom Fahrerpersonal regulierbar sein. Die Steuerung erfolgt automatisch gemäß Behaglichkeitskennlinien. Die Behaglichkeitskennlinien werden bei der technischen Auftragsklärung festgelegt und müssen veränderbar sein.
- Die VDV-Schrift 236 zur Klimasteuerung mit Einhaltung der Schwellwerte zum Einschalten der Zusatzheizung, ist zu erfüllen.
Bitte rechts mit "Ja" bestätigen: </t>
  </si>
  <si>
    <t xml:space="preserve">Das Ersatzteilmanagement hat in deutscher Sprache vorzuliegen.
Garantierte Versorgung mit allen Ersatzteilen für die Dauer von 120 Monate 
Bitte rechts mit "Ja" bestätigen: </t>
  </si>
  <si>
    <t>Bei dieser Position handelt es sich um eine rein informative Angabe, die nicht in den Angebotspreis einfließt.</t>
  </si>
  <si>
    <t xml:space="preserve">Nächstgelegene Einrichtung zur Durchführung größerer Unfallreparaturen (Karosserie- und Lackierarbeiten) mit maximaler Entfernung von 150 km.
Bitte rechts bestätigen und genaue Entfernung eintragen: </t>
  </si>
  <si>
    <t xml:space="preserve">Die Reaktionszeit, innerhalb derer ein Kundendienstmitarbeiter nach Anforderung der Auftraggeberin vor Ort am Standort einzutreffen hat, beträgt maximal 48 Stunden.
Darüber hinaus ist ein telefonischer Support in deutscher Sprache durchgehend, d. h. 24 Stunden täglich an sieben Tagen pro Woche (24/7), sicherzustellen.
Bitte rechts bestätigen und Reaktionszeit eintragen: </t>
  </si>
  <si>
    <t>Ersatzteillieferung (2)</t>
  </si>
  <si>
    <t xml:space="preserve">Bedienungsanleitungen sowie Instandhaltungsanweisungen sind in deutscher Sprache in elektronischer Form bereitzustellen.
Bitte rechts mit "Ja" bestätigen: </t>
  </si>
  <si>
    <r>
      <t xml:space="preserve">Der Antrieb der Fahrzeuge muss durch einen oder mehrere effiziente und geräuscharme Elektromotoren erfolgen. Diese/r ist/sind so zu dimensionieren, dass eine hinreichende, ruckfreie und gleichmäßige Beschleunigung, Verzögerung und Leistung der Fahrzeuge erreicht wird. 
 Zur Sicherstellung einer möglichst großen Reichweite der Fahrzeuge wird ein hoher Wirkungsgrad zwischen Energiespeicher und Rad erwartet. Das Antriebskonzept ist im Angebot zu beschreiben. Informationen zum Wirkungsgrad und Kennlinien des Antriebsstranges, der Fahrmotoren sowie der dazugehörigen Leistungselektronik sind anzugeben.
Eine elektrisch angetriebene Portalachse mit radnahen Motoren wird bevorzugt. 
Bitte rechts bestätigen bzw. auf </t>
    </r>
    <r>
      <rPr>
        <b/>
        <sz val="11"/>
        <color theme="1"/>
        <rFont val="Arial"/>
        <family val="2"/>
      </rPr>
      <t>Antriebskonzept</t>
    </r>
    <r>
      <rPr>
        <sz val="11"/>
        <color theme="1"/>
        <rFont val="Arial"/>
        <family val="2"/>
      </rPr>
      <t xml:space="preserve">  verweisen: </t>
    </r>
  </si>
  <si>
    <t xml:space="preserve">Die elektrischen Fahrmotoren müssen wartungsfrei, gut zugänglich und LCC-optimiert montiert sein. Die Motoren müssen so ausgelegt sein, dass die geforderten Fahrwerte der Auftraggeberin in jedem Beladungszustand und bei jeder Topographie erreicht werden. Die Beschleunigungswerte haben dabei unabhängig von Beladungszustand, Topografie oder anderer externer Faktoren konstant zu blieben
Bitte rechts mit "Ja" bestätigen bzw. eintragen: </t>
  </si>
  <si>
    <t xml:space="preserve">wartungsarme Bordbatterien, mind. 2x200 Ah
Bitte rechts bestätigen bzw. eintragen: </t>
  </si>
  <si>
    <r>
      <t xml:space="preserve">Es ist eine Lenksäule mit Höhen- und Neigungsverstellung sowie einer antriebsstrangunabhängige, elektrohydraulische Servolenkung sein. Die Pumpe ist nahe beim Lenkgetriebe zu verbauen und muss eine gute Kurvenrückstellung gewährleisten.
Dem Angebot ist die Schleppkurve, des konfigurierten Fahrzeugs, beizulegen. Bevorzugt das Dateiformat „dxf“. 
Bitte rechts mit "Ja" bestätigen und auf </t>
    </r>
    <r>
      <rPr>
        <b/>
        <sz val="11"/>
        <color theme="1"/>
        <rFont val="Arial"/>
        <family val="2"/>
      </rPr>
      <t>entsprechende Unterlagen</t>
    </r>
    <r>
      <rPr>
        <sz val="11"/>
        <color theme="1"/>
        <rFont val="Arial"/>
        <family val="2"/>
      </rPr>
      <t xml:space="preserve"> verweisen: </t>
    </r>
  </si>
  <si>
    <t xml:space="preserve">- Fahrzeugrechner und Entwerter werden nach Auslieferung durch den Auftraggeber montiert
- Auftragnehmer hat den Einbau eines Leitungssatzes für den Fahrscheindrucker bis zur IBIS-Sternpunkt-Platine vorzubereiten
-- inklusive Spannungsversorgung
-- IBIS-Datenbus
-- Türstatus
-- Wegimpuls
-- Startunterbrechung
-- Vorbereitung zur Steuerung von:
-- Fahrtzielanlage
-- Fahrscheinentwerter
-- IVU / Ticketbox G5
Fahrzeugverkabelungspläne gemäß OSTALB MOBIL werden von der Auftraggeberin bereitgestellt siehe Anlage A
Bitte rechts mit "Ja" bestätigen: </t>
  </si>
  <si>
    <t xml:space="preserve">Auslieferungsveranstaltung </t>
  </si>
  <si>
    <t xml:space="preserve">gem. Kapitel 1.10 der Vertagsunterlage
Bitte rechts mit "Ja" bestätigen: </t>
  </si>
  <si>
    <t xml:space="preserve">Gem. Kapitel 1.12 der Vertragsunterlagen
Bitte rechts mit "Ja" bestätigen: </t>
  </si>
  <si>
    <t>Vergabenummer: 2026-01</t>
  </si>
  <si>
    <t>3.17</t>
  </si>
  <si>
    <t>4.11</t>
  </si>
  <si>
    <t>4.14</t>
  </si>
  <si>
    <t>5.15</t>
  </si>
  <si>
    <t>8.4</t>
  </si>
  <si>
    <t>9.6</t>
  </si>
  <si>
    <t>12.3</t>
  </si>
  <si>
    <t>12.4</t>
  </si>
  <si>
    <t>15.2</t>
  </si>
  <si>
    <t>15.4</t>
  </si>
  <si>
    <t>16.2</t>
  </si>
  <si>
    <r>
      <t>Beide Not-Aus-Schalter (Kriteri</t>
    </r>
    <r>
      <rPr>
        <sz val="11"/>
        <rFont val="Arial"/>
        <family val="2"/>
      </rPr>
      <t>um 7.4</t>
    </r>
    <r>
      <rPr>
        <b/>
        <sz val="11"/>
        <color theme="1"/>
        <rFont val="Arial"/>
        <family val="2"/>
      </rPr>
      <t xml:space="preserve"> </t>
    </r>
    <r>
      <rPr>
        <sz val="11"/>
        <color theme="1"/>
        <rFont val="Arial"/>
        <family val="2"/>
      </rPr>
      <t xml:space="preserve">und 7.5) müssen überwacht werden und unabhängig voneinander das sichere Abschalten der HV-Anlage mit zwangsöffnend-trennenden Kontakten gewährleisten. Die Betätigung eines Not-Aus-Schalters muss bei eingeschalteter Zündung im Fahrerdisplay angezeigt werden.
Bitte rechts mit "Ja" bestätigen bzw. eintragen: </t>
    </r>
  </si>
  <si>
    <t xml:space="preserve">Die betriebsbereiten elf (11) Niederflur-Batterie-Linienbusse sind frei Verwendungstelle zu liefern.
Vorläufiger Lieferort unter Berücksichtigung der Auslieferungsveranstaltung sie Kapitel 1.10 in den Vertagsunterlagen.  
OK.go MobilitätsAG
Doktor-Adolf-Schneider-Straße 17
D - 73479 Ellwangen (Jagst)
Bitte rechts mit „Ja“ bestätigen: </t>
  </si>
  <si>
    <t xml:space="preserve">Die Kommunikation zwischen Fahrzeug und Ladeinfrastruktur muss gemäß ISO 15118 konduktiv über Power Line Communication (PLC) erfolgen.
Der Hersteller hat das verwendete Kommunikationsprotokoll mit der Erstlieferung vollständig an die Auftraggeberin zu übergeben.
Im Falle von Ladeproblemen nach der Auslieferung ist vom Fahrzeughersteller in Zusammenarbeit mit dem Ladeinfrastrukturhersteller zeitnah eine Lösung zu erarbeiten.
Sofern vom Auftraggeber benötigt, sind relevante Fahrzeugsignale zur Integration in betriebliche Systeme bereitzustellen.
Die Einführung weiterer betrieblicher Systeme muss auch nach Abnahme des Fahrzeugs möglich sein, soweit die Einführung des Systems vor Abnahme des Fahrzuges möglich gewesen wäre.
Bitte rechts mit "Ja" bestätigen: </t>
  </si>
  <si>
    <t xml:space="preserve">- Beheizung des Fahrzeugs erfolgt über eine elektrische Wärmepumpe
- Zusatzheizung (z. B. Webasto Thermo Plus 230 oder gleichwertig) optional anzubieten
- Zusatzheizung muss für Betrieb mit HVO 100 oder vergleichbaren Ersatzstoffen geeignet sein
- Das Wärmepumpensystem soll das komplette Fahrzeug (bei Vorkonditionierung und im Fahrbetrieb), ohne Nutzung weiterer, ausschließlich zur Wärmeerzeugung vorhandener Quellen, bis zu einer Außentemperatur von bis zu -15°C beheizen können. 
Bei Einsatz der Zusatzheizung:
- Bei Verwendung einer Zusatzheizung (im Fahrbetrieb) soll das Wärmepumpensystem das komplette Fahrzeug, ohne Nutzung weiterer, ausschließlich zur Wärmeerzeugung vorhandener Quellen, bis zu einer festzulegenden Außentemperatur beheizen können (Einschaltschwelle der Zusatzheizung). Die Einschaltschwelle der Zusatzheizung wird bei der technischen Auftragsklärung definiert und soll veränderbar sein.
- Die Steuerung der Heizung am Fahrpersonalarbeitsplatz erfolgt über eine Regelungsautomatik am Fahrpersonalarbeitsplatz statt
- Fahrgastraumheizung nicht durch Fahrpersonal regulierbar
- Steuerung erfolgt automatisch gemäß Behaglichkeitskennlinien
- Behaglichkeitskennlinien werden festgelegt und anpassbar sein sollen
- Anforderungen der Wärmepumpe sind bei Energieverbrauchsangaben zu berücksichtigen
- Vorgaben der VDV-Schrift 236 zur Klimasteuerung sind einzuhalten
Bitte rechts mit "Ja" bestätigen: </t>
  </si>
  <si>
    <r>
      <t xml:space="preserve">- Sondernutzungsfläche (Stehperron) für die Aufnahme von Kinderwagen, Rollstühlen oder Gepäck direkt gegenüber Tür </t>
    </r>
    <r>
      <rPr>
        <sz val="11"/>
        <color rgb="FF00B050"/>
        <rFont val="Arial"/>
        <family val="2"/>
      </rPr>
      <t>2</t>
    </r>
    <r>
      <rPr>
        <sz val="11"/>
        <rFont val="Arial"/>
        <family val="2"/>
      </rPr>
      <t xml:space="preserve">. 
- Kennzeichnung (Pictogramm) als Stellplatz für Kinderwägen und Rollstühle
- ausreichend Halteschlaufen im Bereich der Sondernutzungsflächen an waagerechten Haltestangen 
- Gestaltung und Positionierung der Sondernutzungsflächen ist aufzuzeigen. Im Bereich der Zugänge zu den Sondernutzungsflächen sind keine Podeste oder Aufbauten zulässig.
- Eine weitgehend barrierefreie Fahrzeuggestaltung ist zwingend einzuhalten.
Bitte rechts mit "Ja" bestätigen und die die </t>
    </r>
    <r>
      <rPr>
        <b/>
        <sz val="11"/>
        <rFont val="Arial"/>
        <family val="2"/>
      </rPr>
      <t>Gestaltung und Positionierung der Sondernutzungsflächen sowie der Haltestangen</t>
    </r>
    <r>
      <rPr>
        <sz val="11"/>
        <rFont val="Arial"/>
        <family val="2"/>
      </rPr>
      <t xml:space="preserve"> skizziren und dem Angebot beilegen: </t>
    </r>
  </si>
  <si>
    <r>
      <t xml:space="preserve">- Wartungsfreundliche mechanische Klapprampe mit Haltegriff an Tür </t>
    </r>
    <r>
      <rPr>
        <sz val="11"/>
        <color rgb="FF00B050"/>
        <rFont val="Arial"/>
        <family val="2"/>
      </rPr>
      <t>2</t>
    </r>
    <r>
      <rPr>
        <sz val="11"/>
        <color theme="1"/>
        <rFont val="Arial"/>
        <family val="2"/>
      </rPr>
      <t xml:space="preserve">
- Ein Bedienhaken ist am Fahrerarbeitsplatz, im Griffbereich des Fahrers, durch Kugelfederhalter, schnell entnehmbar anzubringen. 
- Sobald die Rampe ausgeklappt wird, muss die Anfahrsperre/Haltestellenbremse aktiviert sein und die Türe im geöffneten Zustand bleiben. Der Rampenstatus muss im Fahrerdisplay angezeigt werden.
- Spezielle Haltewunschtaster und Taster für die Rampenanforderung in Höhe der Sondernutzungsfläche bei Tür </t>
    </r>
    <r>
      <rPr>
        <sz val="11"/>
        <color rgb="FF00B050"/>
        <rFont val="Arial"/>
        <family val="2"/>
      </rPr>
      <t>2</t>
    </r>
    <r>
      <rPr>
        <sz val="11"/>
        <color theme="1"/>
        <rFont val="Arial"/>
        <family val="2"/>
      </rPr>
      <t xml:space="preserve">, mit einem besonderen Signal (optisch oder akustisch) am Fahrerarbeitsplatz. 
Bitte rechts mit "Ja" bestätigen: </t>
    </r>
  </si>
  <si>
    <t xml:space="preserve">Zur Speicherung externe zugeführter sowie rekuperierter elektrischer Energie ist ein geeigneter Energiespeicher vorzusehen. Dieser muss zwingend zur Aufnahme von rekuperierter Bremsenergie geeignet sein.
Bevorzugt wird ein Energiespeicher, der ausschließlich aus Batteriemodulen besteht, welche wiederum aus Batteriezellen aufgebaut sind.
Der Energiespeicher muss bzgl. seiner Auslegung folgende Mindestanforderungen erfüllen: 
- Nutzbare Kapazität von mindestens 530 kWh bei höchstens DOD 80. Die herstellerspezifische nutzbare Energie ist mit Angebotsabgabe zu nennen. 
- Reichweite von mindestens 375 km bei höchstens DOD 80 und Durchschnittsgeschwindigkeit von 19 km/h (SORT 2) ohne Zwischenladen. Die herstellerspezifische erwartete Reichweite ist mit Angebotsabgabe zu nennen.
Bitte rechts mit "Ja" bestätigen sowie auf die gefoderten Unterlagen verweisen: </t>
  </si>
  <si>
    <t xml:space="preserve">Bitte eine verbindliche Lieferfrist für alle elf (11) Niederflur-Batterie-Linienbusse angeben. Gwünscht wir der Lieferterimin  30.11.2026. Verschiebt sich dieser so ist dies unverzüglich nach Zuschlagserteilung mitzuteilen, längstens jedoch auf den 01.06.2027. EIn abweichender Liefertermin ist mit der Augtraggeberin abzustimmen.
Bitte rechts bestätigen bzw. eintragen: </t>
  </si>
  <si>
    <r>
      <t xml:space="preserve">Entfernung zwischen der Auftraggeberin zur nächsten Fachwerkstatt die sämtliche Garantiearbeiten durchführen kann, liegt max. 150 km entfernt 
</t>
    </r>
    <r>
      <rPr>
        <b/>
        <u/>
        <sz val="11"/>
        <rFont val="Arial"/>
        <family val="2"/>
      </rPr>
      <t xml:space="preserve">
</t>
    </r>
    <r>
      <rPr>
        <u/>
        <sz val="11"/>
        <rFont val="Arial"/>
        <family val="2"/>
      </rPr>
      <t xml:space="preserve">Bewertung: 
</t>
    </r>
    <r>
      <rPr>
        <sz val="11"/>
        <rFont val="Arial"/>
        <family val="2"/>
      </rPr>
      <t xml:space="preserve">Hoher Zielerfüllungsgrad = 300 Punkte: 
Die nächste Fachwerkstatt liegt weniger als 100 km vom Standort der Auftraggeberin entfernt. 
Mittlerer Zielerfüllungsgrad = 150 Punkte 
Die nächste Fachwerkstatt liegt 100 km  bis 125 km vom Standort der Auftraggeberin entfernt.
Niederer Zielerfüllungsgrad = 0 Punkte: 
Die nächste Fachwerkstatt liegt 126 km bis 150 km  vom Standort der Auftraggeberin entfernt.
Bitte rechts bestätigen und genaue Entfernung eintragen: </t>
    </r>
  </si>
  <si>
    <t xml:space="preserve">Die nächstgelegene Fachwerkstatt oder eine vergleichbare, vom Bieter benannte Serviceeinrichtung muss über die für Garantiearbeiten erforderliche technische Ausstattung sowie entsprechend qualifiziertes Fachpersonal verfügen. Die Entfernung zum Standort der Auftraggeberin darf maximal 150 km betragen.
Bitte rechts bestätigen und genaue Entfernung eintragen: </t>
  </si>
  <si>
    <r>
      <t xml:space="preserve">Entfernung zwischen der Auftraggeberin zur nächsten Servicewerkstatt die sämtliche Garantie-, Service- und Instandhaltungsmaßnahmen durchführen kann, liegt max. 150 km entfernt 
</t>
    </r>
    <r>
      <rPr>
        <u/>
        <sz val="11"/>
        <rFont val="Arial"/>
        <family val="2"/>
      </rPr>
      <t xml:space="preserve">Bewertung: </t>
    </r>
    <r>
      <rPr>
        <sz val="11"/>
        <rFont val="Arial"/>
        <family val="2"/>
      </rPr>
      <t xml:space="preserve">
Hoher Zielerfüllungsgrad = 300 Punkte: 
Die nächste Fachwerkstatt liegt weniger als 100 km vom Standort der Auftraggeberin entfernt. 
Mittlerer Zielerfüllungsgrad = 150 Punkte 
Die nächste Fachwerkstatt liegt 100 km  bis 125 km vom Standort der Auftraggeberin entfernt.
Niederer Zielerfüllungsgrad = 0 Punkte): 
Die nächste Fachwerkstatt liegt 126 km bis 150 km  vom Standort der Auftraggeberin entfernt.
Bitte rechts bestätigen und genaue Entfernung eintragen: </t>
    </r>
  </si>
  <si>
    <r>
      <t xml:space="preserve">Die Reaktionszeit, innerhalb der ein Kundendienstmitarbeiter nach Anforderung der Auftraggeberin am Standort vor Ort ist. (24//7) 
</t>
    </r>
    <r>
      <rPr>
        <b/>
        <sz val="11"/>
        <rFont val="Arial"/>
        <family val="2"/>
      </rPr>
      <t xml:space="preserve">
</t>
    </r>
    <r>
      <rPr>
        <u/>
        <sz val="11"/>
        <rFont val="Arial"/>
        <family val="2"/>
      </rPr>
      <t xml:space="preserve">Bewertung: </t>
    </r>
    <r>
      <rPr>
        <sz val="11"/>
        <rFont val="Arial"/>
        <family val="2"/>
      </rPr>
      <t xml:space="preserve">
Hoher Zielerfüllungsgrad = 300 Punkte: 
Beträgt weniger als 24 Stunden.
Hoher Zielerfüllungsgrad = 150 Punkte: 
Beträgt zwischen 24 Stunden und 48 Stunden
Niederer Zielerfüllungsgrad = 0 Punkte: 
beträgt mehr als 48 Stunden.
Bitte rechts bestätigen und Reaktionszeit eintragen: </t>
    </r>
  </si>
  <si>
    <r>
      <t xml:space="preserve">Bewertet wird die Qualität und Nachvollziehbarkeit des vom Bieter vorgelegten Wartungskonzepts. Dieses muss insbesondere Aussagen enthalten zu Wartungsintervallen und -umfängen (präventiv und zustandsorientiert), zu sämtlichen Inspektions- und Instandhaltungsmaßnahmen, zu Zeitaufwänden, zu Anforderungen an Personalqualifikationen sowie zur erforderlichen Werkstattausstattung.
</t>
    </r>
    <r>
      <rPr>
        <u/>
        <sz val="11"/>
        <rFont val="Arial"/>
        <family val="2"/>
      </rPr>
      <t>Bewertung:</t>
    </r>
    <r>
      <rPr>
        <sz val="11"/>
        <rFont val="Arial"/>
        <family val="2"/>
      </rPr>
      <t xml:space="preserve">
Hoher Zielerfüllungsgrad = 300 Punkte 
Das Wartungskonzept ist vollständig, schlüssig und praxisnah dargestellt.
Alle geforderten Inhalte sind detailliert und nachvollziehbar ausgearbeitet. Wartungsintervalle sind optimal auf präventive und zustandsorientierte Maßnahmen abgestimmt. Zeitaufwände sind realistisch und transparent kalkuliert. Anforderungen an Personal und Werkstattausstattung sind klar definiert und angemessen.
Das Konzept zeigt konkret auf, wie Standzeiten minimiert werden (z. B. durch effiziente Abläufe, vorausschauende Wartung, schnelle Verfügbarkeit von Ressourcen). Es ist ein sehr guter Nutzen für die Auftraggeberin ersichtlich.
Mittlerer Zielerfüllungsgrad = 150 Punkte 
Das Wartungskonzept ist grundsätzlich nachvollziehbar, weist jedoch in einzelnen Bereichen Lücken oder geringere Detaillierung auf.
Nicht alle geforderten Inhalte sind vollständig oder ausreichend konkret beschrieben. Die Abstimmung der Wartungsmaßnahmen auf eine Minimierung der Standzeiten ist erkennbar, jedoch nicht durchgehend überzeugend oder nur allgemein dargestellt. Es ist ein Nutzen für die Auftraggeberin ersichtlich.
Niedriger Zielerfüllungsgrad = 0 Punkte 
Das Wartungskonzept ist unvollständig, oberflächlich oder in wesentlichen Teilen nicht nachvollziehbar.
Wesentliche Inhalte fehlen oder sind nicht ausreichend beschrieben. Ein schlüssiger Zusammenhang zur Minimierung der Standzeiten ist nicht erkennbar. Zeitaufwände, Qualifikationen oder Ausstattungsanforderungen sind unklar oder unrealistisch.
Nutzen für die Auftraggeberin: Gering, da erhöhte Risiken für Ausfälle, längere Standzeiten und ineffizienten Betrieb bestehen. Es ist kein Nutzen für die Auftraggeberin ersichtlich.
Bitte rechts eintragen oder auf </t>
    </r>
    <r>
      <rPr>
        <b/>
        <sz val="11"/>
        <rFont val="Arial"/>
        <family val="2"/>
      </rPr>
      <t xml:space="preserve">Datei </t>
    </r>
    <r>
      <rPr>
        <sz val="11"/>
        <rFont val="Arial"/>
        <family val="2"/>
      </rPr>
      <t xml:space="preserve">verweisen: </t>
    </r>
  </si>
  <si>
    <r>
      <t xml:space="preserve">Bewertet wird, ob das angebotene Fahrzeug mit einem Koppelmaul sowohl an der Fahrzeugfront als auch am Fahrzeugheck ausgestattet werden kann.
</t>
    </r>
    <r>
      <rPr>
        <u/>
        <sz val="11"/>
        <rFont val="Arial"/>
        <family val="2"/>
      </rPr>
      <t>Bewertung</t>
    </r>
    <r>
      <rPr>
        <sz val="11"/>
        <rFont val="Arial"/>
        <family val="2"/>
      </rPr>
      <t xml:space="preserve">
Hoher Zielerfüllungsgrad = 100 Punkte:  
Das angebotene Fahrzeug kann wahlweise oder serienmäßig sowohl vorne als auch hinten mit einem Koppelmaul geliefert werden. 
Niedriger Zielerfüllungsgrad = 0 Punke: 
Das angebotene Fahrzeug kann ausschließlich an der Fahrzeugfront mit einem Koppelmaul geliefert werden. Eine Ausstattung des Fahrzeughecks mit einem Koppelmaul ist nicht vorgesehen.
Bitte rechts eintragen: </t>
    </r>
  </si>
  <si>
    <r>
      <t xml:space="preserve">Es wird das Antriebskonzept bewertet. Dieses muss Angaben zum Wirkungsgrad sowie Kennlinien des Antriebsstrangs, der Fahrmotoren, der Leistungselektronik sowie der Portalachse enthalten.
</t>
    </r>
    <r>
      <rPr>
        <u/>
        <sz val="11"/>
        <rFont val="Arial"/>
        <family val="2"/>
      </rPr>
      <t>Bewertung:</t>
    </r>
    <r>
      <rPr>
        <sz val="11"/>
        <rFont val="Arial"/>
        <family val="2"/>
      </rPr>
      <t xml:space="preserve">
Hoher Zielerfüllungsgrad = </t>
    </r>
    <r>
      <rPr>
        <b/>
        <sz val="11"/>
        <rFont val="Arial"/>
        <family val="2"/>
      </rPr>
      <t xml:space="preserve">300 </t>
    </r>
    <r>
      <rPr>
        <sz val="11"/>
        <rFont val="Arial"/>
        <family val="2"/>
      </rPr>
      <t xml:space="preserve">Punkte:
Das Antriebskonzept ist vollständig und aussagekräftig. Es enthält alle geforderten Angaben und ist für die Auftraggeberin von praktischem Nutzen. Darüber hinaus sieht das angebotene Fahrzeug eine elektrisch angetriebene Portalachse mit Radnaben nahen Motoren vor. Ein Nutzen für die Auftraggeberin ist erkennbar.
Niedriger Zielerfüllungsgrad = 0 Punkte:
Das Antriebskonzept ist nicht aussagekräftig. Es enthält nicht alle geforderten Angaben, sodass für die Auftraggeberin kein erkennbarer Nutzen entsteht. Darüber hinaus sieht das angebotene Fahrzeug keine elektrisch angetriebene Portalachse mit Radnaben nahen Motoren vor. Ein Nutzen für die Auftraggeberin ist nicht erkennbar.
Bitte rechts bestätigen und auf das </t>
    </r>
    <r>
      <rPr>
        <b/>
        <sz val="11"/>
        <rFont val="Arial"/>
        <family val="2"/>
      </rPr>
      <t>Antriebskonzept</t>
    </r>
    <r>
      <rPr>
        <sz val="11"/>
        <rFont val="Arial"/>
        <family val="2"/>
      </rPr>
      <t xml:space="preserve"> im Angebot verweisen:</t>
    </r>
  </si>
  <si>
    <t xml:space="preserve">Steigungen </t>
  </si>
  <si>
    <t xml:space="preserve">Die Fahrzeuge müssen bei voller Besetzung in der Lage sein, an Steigungen von über 10% sicher anzufahren, sowie mehrere Minuten fahren zu können, ohne das dabei Komponeten überhitzen oder das Fahrzeug in einen Notberieb geht. 
Die Erfüllung ist durch 2 Referenzen nachzuweisen. Die Referenz muss den realen Einsatz bei  Verkehrunternehmen unter ähnlichen wie den geforderten Bedingungen beinhalten. 
Bitte rechts mit "Ja" bestätigen bzw. eintragen: </t>
  </si>
  <si>
    <t xml:space="preserve">Bei Öffnung von Tür I oder Tür II – sowohl gemeinsam als auch einzeln – hat sich eine automatische Anfahrsperre zu aktivieren. Diese hat auch nach Schließen der Türe aktiv zu bleiben bis vom Fahrpersonal das Gaspedal betätigt wird. 
Am Fahrerarbeitsplatz hat sowohl ein Schalter zur manuellen Aktivierung als auch eine Notlösevorrichtung bzw. Notlöseschalter verbaut zu sein. 
Bitte rechts mit "Ja" bestätigen: </t>
  </si>
  <si>
    <r>
      <t xml:space="preserve">Es wird die Ausführung sowie die Anordnung der Prüf‑ und Auffüllanschlüsse bewertet. Diese muss eine eindeutige, wartungsfreundliche und praxisgerechte Lösung darstellen und die beschriebenen technischen Anforderungen vollständig erfüllen.
</t>
    </r>
    <r>
      <rPr>
        <u/>
        <sz val="11"/>
        <rFont val="Arial"/>
        <family val="2"/>
      </rPr>
      <t>Bewertung:</t>
    </r>
    <r>
      <rPr>
        <sz val="11"/>
        <rFont val="Arial"/>
        <family val="2"/>
      </rPr>
      <t xml:space="preserve">
Hoher Zielerfüllungsgrad = 200 Punkte:
Die Prüfanschlüsse sind zentral auf der linken Fahrzeugseite angeordnet. Der Auffüllanschluss befindet sich rechts vorne am Fahrzeug und ist so dimensioniert, dass ein schnelles und sicheres Entlüften möglich ist. Die Ausführung ist klar beschrieben und nachvollziehbar dargestellt.
Niedriger Zielerfüllungsgrad = 0 Punkte:
Die Anschlüsse sind ausschließlich in der Fahrzeugfront oder im Heck angeordnet. Zusätzliche Auffüllanschlüsse oder Schnellkupplungen sind vorgesehen.
Bitte rechts bestätigen und im Angebot explizit auf die Beschreibung bzw. Darstellung der Prüf‑ und Auffüllanschlüsse verweisen.</t>
    </r>
  </si>
  <si>
    <r>
      <t xml:space="preserve">Bewertet wird, ob das angebotene Fahrzeug über eine Einzelradaufhängung an der Vorderachse mit zentraler Schmierstelle verfügt.
</t>
    </r>
    <r>
      <rPr>
        <u/>
        <sz val="11"/>
        <rFont val="Arial"/>
        <family val="2"/>
      </rPr>
      <t>Bewertung:</t>
    </r>
    <r>
      <rPr>
        <sz val="11"/>
        <rFont val="Arial"/>
        <family val="2"/>
      </rPr>
      <t xml:space="preserve">
Hoher Zielerfüllungsgrad = 200 Punkte 
Ja, das angebotene Fahrzeug verfügt über eine Einzelradaufhängung an der Vorderachse mit zentraler Schmierstelle.
Niedriger Zielerfüllungsgrad = 0 Punkte 
Nein, das angebotene Fahrzeug verfügt nicht über eine Einzelradaufhängung an der Vorderachse mit zentraler Schmierstelle.
Bitte rechts bestätigen bzw. eintragen: </t>
    </r>
  </si>
  <si>
    <t>Lüftung</t>
  </si>
  <si>
    <r>
      <t xml:space="preserve">Wird ein elektrisch gesteuertes Fenster angeboten.
</t>
    </r>
    <r>
      <rPr>
        <u/>
        <sz val="11"/>
        <rFont val="Arial"/>
        <family val="2"/>
      </rPr>
      <t>Bewertung:</t>
    </r>
    <r>
      <rPr>
        <sz val="11"/>
        <rFont val="Arial"/>
        <family val="2"/>
      </rPr>
      <t xml:space="preserve">
Hoher Zielerfüllungsgrad = 100 Punkte:
Ja, es wird ein elektrisch gesteuertes Fenster angeboten.
Niedriger Zielerfüllungsgrad = 0 Punkte:
Nein, es wird kein elektrisch gesteuertes Fensterangeboten. 
Bitte rechts entsprechend eintragen:</t>
    </r>
  </si>
  <si>
    <r>
      <t xml:space="preserve">Bewertet wird die Qualität der Umsetzung des Fahrpersonalarbeitsplatzes nach VDV-Schrift 234 unter besonderer Berücksichtigung der elektrobusspezifischen Anpassungen im Zentraldisplay. Maßgeblich ist, inwieweit die relevanten Betriebs- und Energiedaten vollständig, verständlich und praxisgerecht für das Fahrpersonal aufbereitet sind.
</t>
    </r>
    <r>
      <rPr>
        <u/>
        <sz val="11"/>
        <rFont val="Arial"/>
        <family val="2"/>
      </rPr>
      <t>Bewertung:</t>
    </r>
    <r>
      <rPr>
        <sz val="11"/>
        <rFont val="Arial"/>
        <family val="2"/>
      </rPr>
      <t xml:space="preserve"> 
Hoher Zielerfüllungsgrad = 300 Punkte
Das vorgelegte Konzept zur Ausgestaltung des Fahrpersonalarbeitsplatzes nach VDV-Schrift 234 ist schlüssig, praxisgerecht und konsequent auf den Einsatz im Elektrobus ausgelegt. Die elektrobusspezifischen Anzeigen (insbesondere Energieinhalt, Restfahrweite, Ladezeit sowie System- und Betriebszustände) sind vollständig, klar strukturiert und ergonomisch optimal im Zentraldisplay integriert. Die Anforderungen an eine sichere, verständliche und fahrpersonalunterstützende Informationsdarstellung werden übertroffen. Für die Auftraggeberin ergibt sich ein hoher Nutzen durch maximale Betriebssicherheit, optimale Entscheidungsunterstützung im Fahrbetrieb und eine zukunftsfähige Systemgestaltung.
Mittlerer Zielerfüllungsgrad = 150 Punkte
Das vorgelegte Konzept zur Ausgestaltung des Fahrpersonalarbeitsplatzes nach VDV-Schrift 234 ist grundsätzlich funktional und für den Elektrobus geeignet, weist jedoch einzelne Einschränkungen in der Übersichtlichkeit oder ergonomischen Darstellung der elektrobusspezifischen Informationen auf. Energieinhalt, Restfahrweite, Ladezustand und Systemmeldungen werden dargestellt, jedoch nicht durchgängig optimal aufbereitet oder intuitiv visualisiert. Die Anforderungen werden erfüllt, jedoch nicht in besonderem Maße übertroffen. Für die Auftraggeberin ergibt sich ein solider Nutzen durch eine funktionsfähige Informationsbereitstellung mit begrenztem Optimierungspotenzial im Bedien- und Anzeigekomfort.
Niedriger Zielerfüllungsgrad = 0 Punkte
Das vorgelegte Konzept zur Ausgestaltung des Fahrpersonalarbeitsplatzes nach VDV-Schrift 234 ist nur eingeschränkt geeignet oder berücksichtigt wesentliche elektrobusspezifische Anforderungen nicht ausreichend. Zentrale Informationen wie Energieinhalt, Restfahrweite, Ladezeit oder System- und Betriebszustände sind unvollständig, unklar oder nicht praxisgerecht dargestellt. Die Anforderungen werden nur teilweise erfüllt oder wesentlich unterschritten. Für die Auftraggeberin ergibt sich ein geringer Nutzen, da die Betriebssicherheit sowie die Unterstützung des Fahrpersonals im Elektrobusbetrieb deutlich eingeschränkt sind.
Bitte rechts mit "Ja" bestätigen und ein </t>
    </r>
    <r>
      <rPr>
        <b/>
        <sz val="11"/>
        <rFont val="Arial"/>
        <family val="2"/>
      </rPr>
      <t>Entwurf des Fahrerarbeitsplatzes</t>
    </r>
    <r>
      <rPr>
        <sz val="11"/>
        <rFont val="Arial"/>
        <family val="2"/>
      </rPr>
      <t xml:space="preserve"> mit dem Angebot einreichen: </t>
    </r>
  </si>
  <si>
    <t xml:space="preserve">Folgende allgemeine Anforderungen muss das Fahrzeug beinhalten: 
- VDV-Fahrerarbeitsplatz
- 3 Zündschlüssel pro Fahrzeug nach Kundenwunsch 
- Aufmerksamkeits-Assistent (Hinweismeldungen müssen stummschaltbar sein)
- Lenkstockschalter mehrstufig für Rekuperation
- Regen- und Lichtsensor
- Scheibenwaschwasser 20 Liter Volumen
- Fahrtenschreiber digital mit Drehzahlschreiber
- Sonnenrollo an Frontscheibe über 2/3 der Frontscheibe - elektrisch betätigt
- Am Fahrpersonalarbeitsplatz ist ein Ablagefach für die Fahrpersonaltasche vorzusehen. Der Fahrpersonalarbeitsplatz ist durch eine Barriere vom Fahrgastraum zu trennen. Bevorzugt wird eine Trennscheibe (beidseitig entspiegelt) über die gesamte Türbreite. Ein Paltz für eine Zahlkasse inkl. Geldwechsler ist vorzusehen.
- Zahlkasse in Fahrerkabinentür integriert und Geldscheinschublade
- Multifunktionslenkrad
- Tempomat
Bitte rechts mit "Ja" bestätigen: </t>
  </si>
  <si>
    <t xml:space="preserve">Ist das Gas- und Bremspedal hängend oder stehend angeordnet
Bitte rechts eintragen : </t>
  </si>
  <si>
    <r>
      <t xml:space="preserve">Bitte erstellen Sie ein Konzept, wie die Abwicklung von Garantie- und Gewährleistungsfällen organisatorisch, prozessual und zeitlich sichergestellt wird. Dabei sind insbesondere die internen Abläufe, Kommunikationswege sowie Reaktions- und Bearbeitungszeiten zu beschreiben. Darüber hinaus sind die für die Abwicklung vorgesehenen Servicepartner zu benennen.
Es ist darzustellen, wie eine schnelle, transparente und qualitätsgesicherte Bearbeitung von Garantie- und Gewährleistungsfällen gewährleistet wird.
</t>
    </r>
    <r>
      <rPr>
        <u/>
        <sz val="11"/>
        <rFont val="Arial"/>
        <family val="2"/>
      </rPr>
      <t>Bewertung:</t>
    </r>
    <r>
      <rPr>
        <sz val="11"/>
        <rFont val="Arial"/>
        <family val="2"/>
      </rPr>
      <t xml:space="preserve">
Hoher Zielerfüllungsgrad = 400 Punkte 
Das Konzept beschreibt eine klar strukturierte, durchgängig nachvollziehbare und praxisnahe Vorgehensweise zur Abwicklung von Garantie- und Gewährleistungsfällen. Zuständigkeiten, Prozesse, Reaktionszeiten sowie Eskalationsmechanismen sind eindeutig definiert. Benannte Servicepartner verfügen über nachweisbare Qualifikationen und sind eng in die Prozesskette eingebunden. Eine schnelle und effiziente Bearbeitung ist gewährleistet.Es ist ein sehr guter Nutzen für die Auftraggeberin ersichtlich.
Mittlerer Zielerfüllungsgrad = 200 Punkte 
Das Konzept beschreibt grundsätzlich geeignete Prozesse zur Abwicklung von Garantie- und Gewährleistungsfällen. Zuständigkeiten und Abläufe sind erkennbar, jedoch teilweise nur allgemein oder nicht vollständig konkretisiert. Servicepartner werden benannt, deren Einbindung und Leistungsfähigkeit ist jedoch nur eingeschränkt nachvollziehbar. Reaktions- und Bearbeitungszeiten sind angegeben, aber nicht durchgängig plausibel oder verbindlich dargestellt.
Es ist ein Nutzen für die Auftraggeberin ersichtlich.
Niedriger Zielerfüllungsgrad = 0 Punkte 
Das Konzept bleibt überwiegend allgemein und wenig strukturiert. Die Abwicklung von Garantie- und Gewährleistungsfällen ist nur unzureichend beschrieben. Zuständigkeiten, Prozesse sowie Reaktionszeiten sind nicht klar definiert oder nicht nachvollziehbar dargestellt. Servicepartner werden nicht benannt oder ihre Rolle ist unklar. Eine zuverlässige und effiziente Bearbeitung ist nicht erkennbar.Es ist kein Nutzen für die Auftraggeberin ersichtlich.
Bitte rechts auf entsprechende Unterlage verweisen: </t>
    </r>
  </si>
  <si>
    <r>
      <t xml:space="preserve">Minderpreis Batteriemodul
</t>
    </r>
    <r>
      <rPr>
        <sz val="11"/>
        <rFont val="Arial"/>
        <family val="2"/>
      </rPr>
      <t>gem. Verfahrens- und Vertragsunterlagen insbesondere dem 
Kriterium  6.2 des Leistungsbatt "LB_Niederflur-Solo-Elektrobus sowie Kapitel 1.5 der Vertragsunterlagen)</t>
    </r>
    <r>
      <rPr>
        <b/>
        <sz val="11"/>
        <rFont val="Arial"/>
        <family val="2"/>
      </rPr>
      <t xml:space="preserve">
Nachlass zu Position 1 angeben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</si>
</sst>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_€_-;\-* #,##0.00\ _€_-;_-* &quot;-&quot;??\ _€_-;_-@_-"/>
  </numFmts>
  <fonts count="25" x14ac:knownFonts="1">
    <font>
      <sz val="10"/>
      <name val="Arial"/>
    </font>
    <font>
      <sz val="11"/>
      <color theme="1"/>
      <name val="Calibri"/>
      <family val="2"/>
      <scheme val="minor"/>
    </font>
    <font>
      <sz val="11"/>
      <color theme="1"/>
      <name val="Calibri"/>
      <family val="2"/>
      <scheme val="minor"/>
    </font>
    <font>
      <sz val="10"/>
      <name val="Arial"/>
      <family val="2"/>
    </font>
    <font>
      <sz val="10"/>
      <name val="Arial"/>
      <family val="2"/>
    </font>
    <font>
      <b/>
      <sz val="11"/>
      <color theme="1"/>
      <name val="Calibri"/>
      <family val="2"/>
      <scheme val="minor"/>
    </font>
    <font>
      <b/>
      <sz val="11"/>
      <color theme="1"/>
      <name val="Arial"/>
      <family val="2"/>
    </font>
    <font>
      <b/>
      <sz val="11"/>
      <color rgb="FF000000"/>
      <name val="Arial"/>
      <family val="2"/>
    </font>
    <font>
      <sz val="11"/>
      <color theme="1"/>
      <name val="Arial"/>
      <family val="2"/>
    </font>
    <font>
      <sz val="8"/>
      <name val="Arial"/>
      <family val="2"/>
    </font>
    <font>
      <sz val="11"/>
      <color rgb="FF0070C0"/>
      <name val="Arial"/>
      <family val="2"/>
    </font>
    <font>
      <b/>
      <sz val="11"/>
      <name val="Arial"/>
      <family val="2"/>
    </font>
    <font>
      <sz val="11"/>
      <name val="Arial"/>
      <family val="2"/>
    </font>
    <font>
      <sz val="11"/>
      <color rgb="FFFF0000"/>
      <name val="Arial"/>
      <family val="2"/>
    </font>
    <font>
      <b/>
      <sz val="10"/>
      <color theme="1"/>
      <name val="Arial"/>
      <family val="2"/>
    </font>
    <font>
      <b/>
      <sz val="14"/>
      <color theme="1"/>
      <name val="Arial"/>
      <family val="2"/>
    </font>
    <font>
      <sz val="11"/>
      <color rgb="FF006100"/>
      <name val="Calibri"/>
      <family val="2"/>
      <scheme val="minor"/>
    </font>
    <font>
      <sz val="11"/>
      <color rgb="FF00B050"/>
      <name val="Calibri"/>
      <family val="2"/>
      <scheme val="minor"/>
    </font>
    <font>
      <b/>
      <sz val="11"/>
      <color rgb="FF0070C0"/>
      <name val="Arial"/>
      <family val="2"/>
    </font>
    <font>
      <u/>
      <sz val="11"/>
      <name val="Arial"/>
      <family val="2"/>
    </font>
    <font>
      <sz val="11"/>
      <color rgb="FFFFC000"/>
      <name val="Arial"/>
      <family val="2"/>
    </font>
    <font>
      <sz val="11"/>
      <color rgb="FF92D050"/>
      <name val="Arial"/>
      <family val="2"/>
    </font>
    <font>
      <sz val="11"/>
      <color rgb="FF00B050"/>
      <name val="Arial"/>
      <family val="2"/>
    </font>
    <font>
      <b/>
      <u/>
      <sz val="11"/>
      <name val="Arial"/>
      <family val="2"/>
    </font>
    <font>
      <sz val="11"/>
      <name val="Calibri"/>
      <family val="2"/>
      <scheme val="minor"/>
    </font>
  </fonts>
  <fills count="7">
    <fill>
      <patternFill patternType="none"/>
    </fill>
    <fill>
      <patternFill patternType="gray125"/>
    </fill>
    <fill>
      <patternFill patternType="solid">
        <fgColor rgb="FFFFFFCC"/>
        <bgColor indexed="64"/>
      </patternFill>
    </fill>
    <fill>
      <patternFill patternType="solid">
        <fgColor rgb="FFCCFFFF"/>
        <bgColor indexed="64"/>
      </patternFill>
    </fill>
    <fill>
      <patternFill patternType="solid">
        <fgColor theme="2"/>
        <bgColor indexed="64"/>
      </patternFill>
    </fill>
    <fill>
      <patternFill patternType="solid">
        <fgColor rgb="FFC6EFCE"/>
      </patternFill>
    </fill>
    <fill>
      <patternFill patternType="solid">
        <fgColor theme="8" tint="-0.249977111117893"/>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diagonal/>
    </border>
    <border>
      <left/>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s>
  <cellStyleXfs count="9">
    <xf numFmtId="0" fontId="0" fillId="0" borderId="0"/>
    <xf numFmtId="0" fontId="2" fillId="0" borderId="0"/>
    <xf numFmtId="44" fontId="2" fillId="0" borderId="0" applyFont="0" applyFill="0" applyBorder="0" applyAlignment="0" applyProtection="0"/>
    <xf numFmtId="164" fontId="2" fillId="0" borderId="0" applyFont="0" applyFill="0" applyBorder="0" applyAlignment="0" applyProtection="0"/>
    <xf numFmtId="44" fontId="3"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4" fillId="0" borderId="0"/>
    <xf numFmtId="0" fontId="16" fillId="5" borderId="0" applyNumberFormat="0" applyBorder="0" applyAlignment="0" applyProtection="0"/>
  </cellStyleXfs>
  <cellXfs count="105">
    <xf numFmtId="0" fontId="0" fillId="0" borderId="0" xfId="0"/>
    <xf numFmtId="44" fontId="8" fillId="4" borderId="1" xfId="2" applyFont="1" applyFill="1" applyBorder="1" applyAlignment="1" applyProtection="1">
      <alignment horizontal="center" vertical="center"/>
      <protection locked="0"/>
    </xf>
    <xf numFmtId="0" fontId="17" fillId="0" borderId="0" xfId="8" applyFont="1" applyFill="1" applyProtection="1"/>
    <xf numFmtId="0" fontId="12" fillId="4" borderId="11" xfId="2" quotePrefix="1" applyNumberFormat="1" applyFont="1" applyFill="1" applyBorder="1" applyAlignment="1" applyProtection="1">
      <alignment horizontal="left" vertical="center" wrapText="1"/>
      <protection locked="0"/>
    </xf>
    <xf numFmtId="0" fontId="8" fillId="4" borderId="1" xfId="2" applyNumberFormat="1" applyFont="1" applyFill="1" applyBorder="1" applyAlignment="1" applyProtection="1">
      <alignment horizontal="left" vertical="center" wrapText="1"/>
      <protection locked="0"/>
    </xf>
    <xf numFmtId="0" fontId="13" fillId="4" borderId="1" xfId="2" applyNumberFormat="1" applyFont="1" applyFill="1" applyBorder="1" applyAlignment="1" applyProtection="1">
      <alignment horizontal="left" vertical="center" wrapText="1"/>
      <protection locked="0"/>
    </xf>
    <xf numFmtId="0" fontId="20" fillId="4" borderId="1" xfId="2" applyNumberFormat="1" applyFont="1" applyFill="1" applyBorder="1" applyAlignment="1" applyProtection="1">
      <alignment horizontal="left" vertical="center" wrapText="1"/>
      <protection locked="0"/>
    </xf>
    <xf numFmtId="0" fontId="12" fillId="4" borderId="1" xfId="2" applyNumberFormat="1" applyFont="1" applyFill="1" applyBorder="1" applyAlignment="1" applyProtection="1">
      <alignment horizontal="left" vertical="center" wrapText="1"/>
      <protection locked="0"/>
    </xf>
    <xf numFmtId="0" fontId="10" fillId="4" borderId="1" xfId="2" applyNumberFormat="1" applyFont="1" applyFill="1" applyBorder="1" applyAlignment="1" applyProtection="1">
      <alignment horizontal="left" vertical="center" wrapText="1"/>
      <protection locked="0"/>
    </xf>
    <xf numFmtId="0" fontId="8" fillId="4" borderId="11" xfId="2" applyNumberFormat="1" applyFont="1" applyFill="1" applyBorder="1" applyAlignment="1" applyProtection="1">
      <alignment horizontal="left" vertical="center" wrapText="1"/>
      <protection locked="0"/>
    </xf>
    <xf numFmtId="44" fontId="12" fillId="4" borderId="1" xfId="2" applyFont="1" applyFill="1" applyBorder="1" applyAlignment="1" applyProtection="1">
      <alignment horizontal="center" vertical="center"/>
      <protection locked="0"/>
    </xf>
    <xf numFmtId="0" fontId="2" fillId="0" borderId="0" xfId="1" applyAlignment="1">
      <alignment horizontal="center" vertical="center"/>
    </xf>
    <xf numFmtId="0" fontId="2" fillId="0" borderId="0" xfId="1"/>
    <xf numFmtId="0" fontId="7" fillId="2" borderId="1" xfId="1" applyFont="1" applyFill="1" applyBorder="1" applyAlignment="1">
      <alignment horizontal="center" vertical="center" wrapText="1"/>
    </xf>
    <xf numFmtId="0" fontId="6" fillId="2" borderId="1" xfId="1" applyFont="1" applyFill="1" applyBorder="1" applyAlignment="1">
      <alignment horizontal="center" vertical="center" wrapText="1"/>
    </xf>
    <xf numFmtId="0" fontId="6" fillId="2" borderId="1" xfId="1" applyFont="1" applyFill="1" applyBorder="1" applyAlignment="1">
      <alignment horizontal="center" vertical="center"/>
    </xf>
    <xf numFmtId="0" fontId="6" fillId="2" borderId="1" xfId="1" applyFont="1" applyFill="1" applyBorder="1" applyAlignment="1">
      <alignment vertical="center" wrapText="1"/>
    </xf>
    <xf numFmtId="0" fontId="8" fillId="2" borderId="1" xfId="1" applyFont="1" applyFill="1" applyBorder="1" applyAlignment="1">
      <alignment horizontal="center" vertical="center" wrapText="1"/>
    </xf>
    <xf numFmtId="44" fontId="6" fillId="2" borderId="1" xfId="1" applyNumberFormat="1" applyFont="1" applyFill="1" applyBorder="1" applyAlignment="1">
      <alignment horizontal="center" vertical="center"/>
    </xf>
    <xf numFmtId="0" fontId="2" fillId="3" borderId="0" xfId="1" applyFill="1"/>
    <xf numFmtId="44" fontId="5" fillId="2" borderId="1" xfId="1" applyNumberFormat="1" applyFont="1" applyFill="1" applyBorder="1" applyAlignment="1">
      <alignment horizontal="center" vertical="center"/>
    </xf>
    <xf numFmtId="0" fontId="5" fillId="0" borderId="0" xfId="1" applyFont="1" applyAlignment="1">
      <alignment horizontal="right"/>
    </xf>
    <xf numFmtId="44" fontId="5" fillId="0" borderId="0" xfId="1" applyNumberFormat="1" applyFont="1" applyAlignment="1">
      <alignment horizontal="center" vertical="center"/>
    </xf>
    <xf numFmtId="0" fontId="11" fillId="2" borderId="1" xfId="1" applyFont="1" applyFill="1" applyBorder="1" applyAlignment="1">
      <alignment horizontal="center" vertical="center"/>
    </xf>
    <xf numFmtId="0" fontId="11" fillId="2" borderId="1" xfId="1" applyFont="1" applyFill="1" applyBorder="1" applyAlignment="1">
      <alignment vertical="center" wrapText="1"/>
    </xf>
    <xf numFmtId="0" fontId="12" fillId="2" borderId="1" xfId="1" applyFont="1" applyFill="1" applyBorder="1" applyAlignment="1">
      <alignment horizontal="center" vertical="center" wrapText="1"/>
    </xf>
    <xf numFmtId="44" fontId="11" fillId="2" borderId="1" xfId="1" applyNumberFormat="1" applyFont="1" applyFill="1" applyBorder="1" applyAlignment="1">
      <alignment horizontal="center" vertical="center"/>
    </xf>
    <xf numFmtId="0" fontId="24" fillId="0" borderId="0" xfId="1" applyFont="1"/>
    <xf numFmtId="0" fontId="2" fillId="0" borderId="0" xfId="1" applyAlignment="1">
      <alignment horizontal="center"/>
    </xf>
    <xf numFmtId="1" fontId="24" fillId="0" borderId="0" xfId="1" applyNumberFormat="1" applyFont="1"/>
    <xf numFmtId="0" fontId="6" fillId="2" borderId="16" xfId="1" applyFont="1" applyFill="1" applyBorder="1"/>
    <xf numFmtId="0" fontId="6" fillId="2" borderId="17" xfId="1" applyFont="1" applyFill="1" applyBorder="1" applyAlignment="1">
      <alignment horizontal="center" vertical="center" wrapText="1"/>
    </xf>
    <xf numFmtId="0" fontId="6" fillId="2" borderId="18" xfId="1" applyFont="1" applyFill="1" applyBorder="1" applyAlignment="1">
      <alignment horizontal="center" vertical="center" wrapText="1"/>
    </xf>
    <xf numFmtId="1" fontId="11" fillId="2" borderId="7" xfId="1" applyNumberFormat="1" applyFont="1" applyFill="1" applyBorder="1" applyAlignment="1">
      <alignment horizontal="center" vertical="center" wrapText="1"/>
    </xf>
    <xf numFmtId="0" fontId="10" fillId="0" borderId="0" xfId="1" applyFont="1"/>
    <xf numFmtId="0" fontId="6" fillId="3" borderId="2" xfId="1" applyFont="1" applyFill="1" applyBorder="1" applyAlignment="1">
      <alignment horizontal="center" vertical="center"/>
    </xf>
    <xf numFmtId="1" fontId="12" fillId="0" borderId="13" xfId="1" applyNumberFormat="1" applyFont="1" applyBorder="1"/>
    <xf numFmtId="49" fontId="6" fillId="2" borderId="2" xfId="1" applyNumberFormat="1" applyFont="1" applyFill="1" applyBorder="1" applyAlignment="1">
      <alignment horizontal="center" vertical="center"/>
    </xf>
    <xf numFmtId="0" fontId="8" fillId="2" borderId="1" xfId="1" applyFont="1" applyFill="1" applyBorder="1" applyAlignment="1">
      <alignment vertical="center" wrapText="1"/>
    </xf>
    <xf numFmtId="0" fontId="6" fillId="2" borderId="3" xfId="1" applyFont="1" applyFill="1" applyBorder="1" applyAlignment="1">
      <alignment horizontal="center" vertical="center"/>
    </xf>
    <xf numFmtId="0" fontId="12" fillId="2" borderId="1" xfId="1" applyFont="1" applyFill="1" applyBorder="1" applyAlignment="1">
      <alignment vertical="center" wrapText="1"/>
    </xf>
    <xf numFmtId="1" fontId="12" fillId="0" borderId="13" xfId="1" applyNumberFormat="1" applyFont="1" applyBorder="1" applyAlignment="1">
      <alignment wrapText="1"/>
    </xf>
    <xf numFmtId="0" fontId="8" fillId="0" borderId="0" xfId="1" applyFont="1"/>
    <xf numFmtId="1" fontId="11" fillId="2" borderId="7" xfId="1" applyNumberFormat="1" applyFont="1" applyFill="1" applyBorder="1" applyAlignment="1">
      <alignment horizontal="center" vertical="center"/>
    </xf>
    <xf numFmtId="0" fontId="11" fillId="2" borderId="1" xfId="1" applyFont="1" applyFill="1" applyBorder="1" applyAlignment="1">
      <alignment horizontal="center" vertical="center" wrapText="1"/>
    </xf>
    <xf numFmtId="0" fontId="11" fillId="2" borderId="3" xfId="1" applyFont="1" applyFill="1" applyBorder="1" applyAlignment="1">
      <alignment horizontal="center" vertical="center"/>
    </xf>
    <xf numFmtId="0" fontId="12" fillId="0" borderId="0" xfId="1" applyFont="1"/>
    <xf numFmtId="0" fontId="8" fillId="2" borderId="1" xfId="1" quotePrefix="1" applyFont="1" applyFill="1" applyBorder="1" applyAlignment="1">
      <alignment vertical="center" wrapText="1"/>
    </xf>
    <xf numFmtId="0" fontId="12" fillId="2" borderId="1" xfId="1" quotePrefix="1" applyFont="1" applyFill="1" applyBorder="1" applyAlignment="1">
      <alignment vertical="center" wrapText="1"/>
    </xf>
    <xf numFmtId="0" fontId="8" fillId="6" borderId="1" xfId="1" applyFont="1" applyFill="1" applyBorder="1" applyAlignment="1">
      <alignment horizontal="left" vertical="center" wrapText="1"/>
    </xf>
    <xf numFmtId="0" fontId="6" fillId="6" borderId="3" xfId="1" applyFont="1" applyFill="1" applyBorder="1" applyAlignment="1">
      <alignment horizontal="left" vertical="center" wrapText="1"/>
    </xf>
    <xf numFmtId="49" fontId="6" fillId="3" borderId="2" xfId="1" applyNumberFormat="1" applyFont="1" applyFill="1" applyBorder="1" applyAlignment="1">
      <alignment horizontal="center" vertical="center"/>
    </xf>
    <xf numFmtId="0" fontId="11" fillId="3" borderId="2" xfId="1" applyFont="1" applyFill="1" applyBorder="1" applyAlignment="1">
      <alignment horizontal="center" vertical="center"/>
    </xf>
    <xf numFmtId="49" fontId="11" fillId="2" borderId="2" xfId="1" applyNumberFormat="1" applyFont="1" applyFill="1" applyBorder="1" applyAlignment="1">
      <alignment horizontal="center" vertical="center"/>
    </xf>
    <xf numFmtId="0" fontId="12" fillId="2" borderId="11" xfId="1" applyFont="1" applyFill="1" applyBorder="1" applyAlignment="1">
      <alignment horizontal="left" vertical="center" wrapText="1"/>
    </xf>
    <xf numFmtId="0" fontId="11" fillId="2" borderId="12" xfId="1" applyFont="1" applyFill="1" applyBorder="1" applyAlignment="1">
      <alignment horizontal="center" vertical="center"/>
    </xf>
    <xf numFmtId="0" fontId="6" fillId="2" borderId="11" xfId="1" applyFont="1" applyFill="1" applyBorder="1" applyAlignment="1">
      <alignment horizontal="center" vertical="center" wrapText="1"/>
    </xf>
    <xf numFmtId="1" fontId="11" fillId="2" borderId="3" xfId="1" applyNumberFormat="1" applyFont="1" applyFill="1" applyBorder="1" applyAlignment="1">
      <alignment horizontal="center" vertical="center"/>
    </xf>
    <xf numFmtId="1" fontId="11" fillId="0" borderId="7" xfId="1" applyNumberFormat="1" applyFont="1" applyBorder="1" applyAlignment="1">
      <alignment horizontal="center"/>
    </xf>
    <xf numFmtId="0" fontId="18" fillId="0" borderId="0" xfId="1" applyFont="1"/>
    <xf numFmtId="0" fontId="10" fillId="0" borderId="0" xfId="1" applyFont="1" applyAlignment="1">
      <alignment wrapText="1"/>
    </xf>
    <xf numFmtId="0" fontId="10" fillId="0" borderId="0" xfId="1" applyFont="1" applyAlignment="1">
      <alignment horizontal="left" wrapText="1"/>
    </xf>
    <xf numFmtId="0" fontId="10" fillId="0" borderId="0" xfId="1" applyFont="1" applyAlignment="1">
      <alignment horizontal="center" vertical="center"/>
    </xf>
    <xf numFmtId="1" fontId="12" fillId="0" borderId="0" xfId="1" applyNumberFormat="1" applyFont="1"/>
    <xf numFmtId="49" fontId="11" fillId="2" borderId="24" xfId="1" applyNumberFormat="1" applyFont="1" applyFill="1" applyBorder="1" applyAlignment="1">
      <alignment horizontal="center" vertical="center"/>
    </xf>
    <xf numFmtId="49" fontId="11" fillId="2" borderId="25" xfId="1" applyNumberFormat="1" applyFont="1" applyFill="1" applyBorder="1" applyAlignment="1">
      <alignment horizontal="center" vertical="center"/>
    </xf>
    <xf numFmtId="1" fontId="11" fillId="2" borderId="20" xfId="1" applyNumberFormat="1" applyFont="1" applyFill="1" applyBorder="1" applyAlignment="1">
      <alignment horizontal="center" vertical="center"/>
    </xf>
    <xf numFmtId="1" fontId="11" fillId="2" borderId="21" xfId="1" applyNumberFormat="1" applyFont="1" applyFill="1" applyBorder="1" applyAlignment="1">
      <alignment horizontal="center" vertical="center"/>
    </xf>
    <xf numFmtId="0" fontId="11" fillId="2" borderId="12" xfId="1" applyFont="1" applyFill="1" applyBorder="1" applyAlignment="1">
      <alignment horizontal="center" vertical="center"/>
    </xf>
    <xf numFmtId="0" fontId="11" fillId="2" borderId="22" xfId="1" applyFont="1" applyFill="1" applyBorder="1" applyAlignment="1">
      <alignment horizontal="center" vertical="center"/>
    </xf>
    <xf numFmtId="0" fontId="12" fillId="4" borderId="11" xfId="2" applyNumberFormat="1" applyFont="1" applyFill="1" applyBorder="1" applyAlignment="1" applyProtection="1">
      <alignment horizontal="center" vertical="center" wrapText="1"/>
      <protection locked="0"/>
    </xf>
    <xf numFmtId="0" fontId="12" fillId="4" borderId="23" xfId="2" applyNumberFormat="1" applyFont="1" applyFill="1" applyBorder="1" applyAlignment="1" applyProtection="1">
      <alignment horizontal="center" vertical="center" wrapText="1"/>
      <protection locked="0"/>
    </xf>
    <xf numFmtId="0" fontId="12" fillId="2" borderId="11" xfId="1" applyFont="1" applyFill="1" applyBorder="1" applyAlignment="1">
      <alignment horizontal="left" vertical="center" wrapText="1"/>
    </xf>
    <xf numFmtId="0" fontId="12" fillId="2" borderId="23" xfId="1" applyFont="1" applyFill="1" applyBorder="1" applyAlignment="1">
      <alignment horizontal="left" vertical="center" wrapText="1"/>
    </xf>
    <xf numFmtId="0" fontId="11" fillId="2" borderId="11" xfId="1" applyFont="1" applyFill="1" applyBorder="1" applyAlignment="1">
      <alignment horizontal="center" vertical="center" wrapText="1"/>
    </xf>
    <xf numFmtId="0" fontId="11" fillId="2" borderId="23" xfId="1" applyFont="1" applyFill="1" applyBorder="1" applyAlignment="1">
      <alignment horizontal="center" vertical="center" wrapText="1"/>
    </xf>
    <xf numFmtId="0" fontId="11" fillId="3" borderId="1" xfId="1" applyFont="1" applyFill="1" applyBorder="1" applyAlignment="1">
      <alignment horizontal="left" vertical="center" wrapText="1"/>
    </xf>
    <xf numFmtId="0" fontId="11" fillId="3" borderId="3" xfId="1" applyFont="1" applyFill="1" applyBorder="1" applyAlignment="1">
      <alignment horizontal="left" vertical="center" wrapText="1"/>
    </xf>
    <xf numFmtId="0" fontId="6" fillId="3" borderId="1" xfId="1" applyFont="1" applyFill="1" applyBorder="1" applyAlignment="1">
      <alignment horizontal="left" vertical="center" wrapText="1"/>
    </xf>
    <xf numFmtId="0" fontId="6" fillId="3" borderId="3" xfId="1" applyFont="1" applyFill="1" applyBorder="1" applyAlignment="1">
      <alignment horizontal="left" vertical="center" wrapText="1"/>
    </xf>
    <xf numFmtId="0" fontId="8" fillId="6" borderId="15" xfId="1" applyFont="1" applyFill="1" applyBorder="1" applyAlignment="1">
      <alignment horizontal="left" vertical="center"/>
    </xf>
    <xf numFmtId="0" fontId="8" fillId="6" borderId="6" xfId="1" applyFont="1" applyFill="1" applyBorder="1" applyAlignment="1">
      <alignment horizontal="left" vertical="center"/>
    </xf>
    <xf numFmtId="0" fontId="8" fillId="6" borderId="5" xfId="1" applyFont="1" applyFill="1" applyBorder="1" applyAlignment="1">
      <alignment horizontal="left" vertical="center"/>
    </xf>
    <xf numFmtId="0" fontId="6" fillId="3" borderId="4" xfId="1" applyFont="1" applyFill="1" applyBorder="1" applyAlignment="1">
      <alignment horizontal="left" vertical="center" wrapText="1"/>
    </xf>
    <xf numFmtId="0" fontId="6" fillId="3" borderId="6" xfId="1" applyFont="1" applyFill="1" applyBorder="1" applyAlignment="1">
      <alignment horizontal="left" vertical="center" wrapText="1"/>
    </xf>
    <xf numFmtId="0" fontId="6" fillId="3" borderId="19" xfId="1" applyFont="1" applyFill="1" applyBorder="1" applyAlignment="1">
      <alignment horizontal="left" vertical="center" wrapText="1"/>
    </xf>
    <xf numFmtId="0" fontId="1" fillId="0" borderId="0" xfId="1" applyFont="1" applyAlignment="1">
      <alignment horizontal="center" vertical="center"/>
    </xf>
    <xf numFmtId="0" fontId="2" fillId="0" borderId="0" xfId="1" applyAlignment="1">
      <alignment horizontal="center" vertical="center"/>
    </xf>
    <xf numFmtId="0" fontId="12" fillId="0" borderId="0" xfId="1" applyFont="1" applyAlignment="1">
      <alignment horizontal="center" vertical="center" wrapText="1"/>
    </xf>
    <xf numFmtId="0" fontId="12" fillId="0" borderId="0" xfId="1" applyFont="1" applyAlignment="1">
      <alignment horizontal="center" vertical="center"/>
    </xf>
    <xf numFmtId="0" fontId="11" fillId="0" borderId="8" xfId="1" applyFont="1" applyBorder="1" applyAlignment="1">
      <alignment horizontal="right"/>
    </xf>
    <xf numFmtId="0" fontId="11" fillId="0" borderId="9" xfId="1" applyFont="1" applyBorder="1" applyAlignment="1">
      <alignment horizontal="right"/>
    </xf>
    <xf numFmtId="0" fontId="11" fillId="0" borderId="10" xfId="1" applyFont="1" applyBorder="1" applyAlignment="1">
      <alignment horizontal="right"/>
    </xf>
    <xf numFmtId="0" fontId="7" fillId="3" borderId="1" xfId="1" applyFont="1" applyFill="1" applyBorder="1" applyAlignment="1">
      <alignment horizontal="left" vertical="center" wrapText="1"/>
    </xf>
    <xf numFmtId="0" fontId="14" fillId="2" borderId="4" xfId="1" applyFont="1" applyFill="1" applyBorder="1" applyAlignment="1">
      <alignment horizontal="center" vertical="center"/>
    </xf>
    <xf numFmtId="0" fontId="14" fillId="2" borderId="5" xfId="1" applyFont="1" applyFill="1" applyBorder="1" applyAlignment="1">
      <alignment horizontal="center" vertical="center"/>
    </xf>
    <xf numFmtId="0" fontId="6" fillId="4" borderId="4" xfId="1" applyFont="1" applyFill="1" applyBorder="1" applyAlignment="1" applyProtection="1">
      <alignment horizontal="left" vertical="center"/>
      <protection locked="0"/>
    </xf>
    <xf numFmtId="0" fontId="6" fillId="4" borderId="6" xfId="1" applyFont="1" applyFill="1" applyBorder="1" applyAlignment="1" applyProtection="1">
      <alignment horizontal="left" vertical="center"/>
      <protection locked="0"/>
    </xf>
    <xf numFmtId="0" fontId="6" fillId="4" borderId="5" xfId="1" applyFont="1" applyFill="1" applyBorder="1" applyAlignment="1" applyProtection="1">
      <alignment horizontal="left" vertical="center"/>
      <protection locked="0"/>
    </xf>
    <xf numFmtId="0" fontId="5" fillId="2" borderId="1" xfId="1" applyFont="1" applyFill="1" applyBorder="1" applyAlignment="1">
      <alignment horizontal="right"/>
    </xf>
    <xf numFmtId="0" fontId="15" fillId="2" borderId="1" xfId="1" applyFont="1" applyFill="1" applyBorder="1" applyAlignment="1">
      <alignment horizontal="center"/>
    </xf>
    <xf numFmtId="0" fontId="7" fillId="3" borderId="4" xfId="1" applyFont="1" applyFill="1" applyBorder="1" applyAlignment="1">
      <alignment horizontal="left" vertical="center" wrapText="1"/>
    </xf>
    <xf numFmtId="0" fontId="7" fillId="3" borderId="6" xfId="1" applyFont="1" applyFill="1" applyBorder="1" applyAlignment="1">
      <alignment horizontal="left" vertical="center" wrapText="1"/>
    </xf>
    <xf numFmtId="0" fontId="7" fillId="3" borderId="5" xfId="1" applyFont="1" applyFill="1" applyBorder="1" applyAlignment="1">
      <alignment horizontal="left" vertical="center" wrapText="1"/>
    </xf>
    <xf numFmtId="0" fontId="1" fillId="0" borderId="14" xfId="1" applyFont="1" applyBorder="1" applyAlignment="1">
      <alignment horizontal="center" vertical="center"/>
    </xf>
  </cellXfs>
  <cellStyles count="9">
    <cellStyle name="Gut" xfId="8" builtinId="26"/>
    <cellStyle name="Komma 2" xfId="6" xr:uid="{00000000-0005-0000-0000-000001000000}"/>
    <cellStyle name="Komma 3" xfId="3" xr:uid="{00000000-0005-0000-0000-000002000000}"/>
    <cellStyle name="Komma 4" xfId="5" xr:uid="{00000000-0005-0000-0000-000003000000}"/>
    <cellStyle name="Standard" xfId="0" builtinId="0"/>
    <cellStyle name="Standard 2" xfId="7" xr:uid="{00000000-0005-0000-0000-000005000000}"/>
    <cellStyle name="Standard 4" xfId="1" xr:uid="{00000000-0005-0000-0000-000006000000}"/>
    <cellStyle name="Währung 2" xfId="4" xr:uid="{00000000-0005-0000-0000-000007000000}"/>
    <cellStyle name="Währung 4" xfId="2" xr:uid="{00000000-0005-0000-0000-000008000000}"/>
  </cellStyles>
  <dxfs count="0"/>
  <tableStyles count="0" defaultTableStyle="TableStyleMedium2" defaultPivotStyle="PivotStyleLight16"/>
  <colors>
    <mruColors>
      <color rgb="FFCCFF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13" Type="http://schemas.openxmlformats.org/officeDocument/2006/relationships/customXml" Target="../customXml/item2.xml"/><Relationship Id="rId3" Type="http://schemas.openxmlformats.org/officeDocument/2006/relationships/theme" Target="theme/theme1.xml"/><Relationship Id="rId7" Type="http://schemas.microsoft.com/office/2022/10/relationships/richValueRel" Target="richData/richValueRel.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alcChain" Target="calcChain.xml"/><Relationship Id="rId5" Type="http://schemas.openxmlformats.org/officeDocument/2006/relationships/sharedStrings" Target="sharedStrings.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oneCellAnchor>
    <xdr:from>
      <xdr:col>1</xdr:col>
      <xdr:colOff>3116745</xdr:colOff>
      <xdr:row>5</xdr:row>
      <xdr:rowOff>335997</xdr:rowOff>
    </xdr:from>
    <xdr:ext cx="65" cy="172227"/>
    <xdr:sp macro="" textlink="">
      <xdr:nvSpPr>
        <xdr:cNvPr id="2" name="Textfeld 1">
          <a:extLst>
            <a:ext uri="{FF2B5EF4-FFF2-40B4-BE49-F238E27FC236}">
              <a16:creationId xmlns:a16="http://schemas.microsoft.com/office/drawing/2014/main" id="{E82CD3E0-E473-4C37-D721-2016FF85BCAB}"/>
            </a:ext>
          </a:extLst>
        </xdr:cNvPr>
        <xdr:cNvSpPr txBox="1"/>
      </xdr:nvSpPr>
      <xdr:spPr>
        <a:xfrm>
          <a:off x="4218332" y="2688258"/>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de-DE" sz="1100" kern="12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3116745</xdr:colOff>
      <xdr:row>3</xdr:row>
      <xdr:rowOff>0</xdr:rowOff>
    </xdr:from>
    <xdr:ext cx="65" cy="172227"/>
    <xdr:sp macro="" textlink="">
      <xdr:nvSpPr>
        <xdr:cNvPr id="2" name="Textfeld 1">
          <a:extLst>
            <a:ext uri="{FF2B5EF4-FFF2-40B4-BE49-F238E27FC236}">
              <a16:creationId xmlns:a16="http://schemas.microsoft.com/office/drawing/2014/main" id="{87FD7345-CCF4-47C9-A51A-237BAC2B54C5}"/>
            </a:ext>
          </a:extLst>
        </xdr:cNvPr>
        <xdr:cNvSpPr txBox="1"/>
      </xdr:nvSpPr>
      <xdr:spPr>
        <a:xfrm>
          <a:off x="4218470" y="201874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de-DE" sz="1100" kern="1200"/>
        </a:p>
      </xdr:txBody>
    </xdr:sp>
    <xdr:clientData/>
  </xdr:one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FC23"/>
  <sheetViews>
    <sheetView showGridLines="0" tabSelected="1" zoomScale="115" zoomScaleNormal="115" workbookViewId="0">
      <selection activeCell="C6" sqref="C6:E6"/>
    </sheetView>
  </sheetViews>
  <sheetFormatPr baseColWidth="10" defaultColWidth="0" defaultRowHeight="14.5" zeroHeight="1" x14ac:dyDescent="0.35"/>
  <cols>
    <col min="1" max="1" width="15.7265625" style="12" customWidth="1"/>
    <col min="2" max="2" width="62.7265625" style="12" customWidth="1"/>
    <col min="3" max="3" width="7.453125" style="12" bestFit="1" customWidth="1"/>
    <col min="4" max="4" width="25.453125" style="28" customWidth="1"/>
    <col min="5" max="5" width="28.26953125" style="11" customWidth="1"/>
    <col min="6" max="6" width="2.453125" style="12" customWidth="1"/>
    <col min="7" max="7" width="29.7265625" style="12" hidden="1"/>
    <col min="8" max="16383" width="11.54296875" style="12" hidden="1"/>
    <col min="16384" max="16384" width="0" style="12" hidden="1"/>
  </cols>
  <sheetData>
    <row r="1" spans="1:6" ht="51" customHeight="1" x14ac:dyDescent="0.35">
      <c r="A1" s="86" t="e" vm="1">
        <v>#VALUE!</v>
      </c>
      <c r="B1" s="87"/>
      <c r="C1" s="87"/>
      <c r="D1" s="87"/>
      <c r="E1" s="87"/>
    </row>
    <row r="2" spans="1:6" ht="33.65" customHeight="1" x14ac:dyDescent="0.35">
      <c r="A2" s="88" t="s">
        <v>0</v>
      </c>
      <c r="B2" s="89"/>
      <c r="C2" s="89"/>
      <c r="D2" s="89"/>
      <c r="E2" s="89"/>
    </row>
    <row r="3" spans="1:6" ht="20.65" customHeight="1" x14ac:dyDescent="0.35">
      <c r="A3" s="89" t="s">
        <v>402</v>
      </c>
      <c r="B3" s="89"/>
      <c r="C3" s="89"/>
      <c r="D3" s="89"/>
      <c r="E3" s="89"/>
    </row>
    <row r="4" spans="1:6" ht="9" customHeight="1" x14ac:dyDescent="0.35">
      <c r="A4" s="104"/>
      <c r="B4" s="104"/>
      <c r="C4" s="104"/>
      <c r="D4" s="104"/>
      <c r="E4" s="104"/>
    </row>
    <row r="5" spans="1:6" ht="18" x14ac:dyDescent="0.4">
      <c r="A5" s="100" t="s">
        <v>1</v>
      </c>
      <c r="B5" s="100"/>
      <c r="C5" s="100"/>
      <c r="D5" s="100"/>
      <c r="E5" s="100"/>
    </row>
    <row r="6" spans="1:6" ht="59.15" customHeight="1" x14ac:dyDescent="0.35">
      <c r="A6" s="94" t="s">
        <v>2</v>
      </c>
      <c r="B6" s="95"/>
      <c r="C6" s="96"/>
      <c r="D6" s="97"/>
      <c r="E6" s="98"/>
    </row>
    <row r="7" spans="1:6" ht="59.15" customHeight="1" x14ac:dyDescent="0.35">
      <c r="A7" s="94" t="s">
        <v>3</v>
      </c>
      <c r="B7" s="95"/>
      <c r="C7" s="96"/>
      <c r="D7" s="97"/>
      <c r="E7" s="98"/>
    </row>
    <row r="8" spans="1:6" ht="30" customHeight="1" x14ac:dyDescent="0.35">
      <c r="A8" s="13" t="s">
        <v>4</v>
      </c>
      <c r="B8" s="13" t="s">
        <v>5</v>
      </c>
      <c r="C8" s="14" t="s">
        <v>6</v>
      </c>
      <c r="D8" s="14" t="s">
        <v>7</v>
      </c>
      <c r="E8" s="14" t="s">
        <v>8</v>
      </c>
    </row>
    <row r="9" spans="1:6" ht="60" customHeight="1" x14ac:dyDescent="0.35">
      <c r="A9" s="15">
        <v>1</v>
      </c>
      <c r="B9" s="16" t="s">
        <v>368</v>
      </c>
      <c r="C9" s="17">
        <v>11</v>
      </c>
      <c r="D9" s="1"/>
      <c r="E9" s="18">
        <v>0</v>
      </c>
    </row>
    <row r="10" spans="1:6" s="19" customFormat="1" ht="30" customHeight="1" x14ac:dyDescent="0.35">
      <c r="A10" s="101" t="s">
        <v>9</v>
      </c>
      <c r="B10" s="102"/>
      <c r="C10" s="102"/>
      <c r="D10" s="102"/>
      <c r="E10" s="103"/>
      <c r="F10" s="12"/>
    </row>
    <row r="11" spans="1:6" ht="60" customHeight="1" x14ac:dyDescent="0.35">
      <c r="A11" s="15">
        <v>2</v>
      </c>
      <c r="B11" s="16" t="s">
        <v>10</v>
      </c>
      <c r="C11" s="17">
        <v>1</v>
      </c>
      <c r="D11" s="1"/>
      <c r="E11" s="18">
        <f t="shared" ref="E11:E16" si="0">C11*D11</f>
        <v>0</v>
      </c>
    </row>
    <row r="12" spans="1:6" ht="60" customHeight="1" x14ac:dyDescent="0.35">
      <c r="A12" s="15">
        <v>3</v>
      </c>
      <c r="B12" s="16" t="s">
        <v>11</v>
      </c>
      <c r="C12" s="17">
        <v>1</v>
      </c>
      <c r="D12" s="1"/>
      <c r="E12" s="18">
        <f t="shared" si="0"/>
        <v>0</v>
      </c>
    </row>
    <row r="13" spans="1:6" ht="60" customHeight="1" x14ac:dyDescent="0.35">
      <c r="A13" s="15">
        <v>4</v>
      </c>
      <c r="B13" s="16" t="s">
        <v>12</v>
      </c>
      <c r="C13" s="17">
        <v>1</v>
      </c>
      <c r="D13" s="1"/>
      <c r="E13" s="18">
        <f t="shared" si="0"/>
        <v>0</v>
      </c>
    </row>
    <row r="14" spans="1:6" ht="60" customHeight="1" x14ac:dyDescent="0.35">
      <c r="A14" s="15">
        <v>5</v>
      </c>
      <c r="B14" s="16" t="s">
        <v>13</v>
      </c>
      <c r="C14" s="17">
        <v>1</v>
      </c>
      <c r="D14" s="1"/>
      <c r="E14" s="18">
        <f t="shared" si="0"/>
        <v>0</v>
      </c>
    </row>
    <row r="15" spans="1:6" ht="60" customHeight="1" x14ac:dyDescent="0.35">
      <c r="A15" s="15">
        <v>6</v>
      </c>
      <c r="B15" s="16" t="s">
        <v>14</v>
      </c>
      <c r="C15" s="17">
        <v>1</v>
      </c>
      <c r="D15" s="1"/>
      <c r="E15" s="18">
        <f t="shared" si="0"/>
        <v>0</v>
      </c>
      <c r="F15" s="2"/>
    </row>
    <row r="16" spans="1:6" ht="60" customHeight="1" x14ac:dyDescent="0.35">
      <c r="A16" s="15">
        <v>7</v>
      </c>
      <c r="B16" s="16" t="s">
        <v>15</v>
      </c>
      <c r="C16" s="17">
        <v>1</v>
      </c>
      <c r="D16" s="1"/>
      <c r="E16" s="18">
        <f t="shared" si="0"/>
        <v>0</v>
      </c>
      <c r="F16" s="2"/>
    </row>
    <row r="17" spans="1:6" x14ac:dyDescent="0.35">
      <c r="A17" s="99" t="s">
        <v>16</v>
      </c>
      <c r="B17" s="99"/>
      <c r="C17" s="99"/>
      <c r="D17" s="99"/>
      <c r="E17" s="20">
        <f>SUM(E9:E16)</f>
        <v>0</v>
      </c>
    </row>
    <row r="18" spans="1:6" x14ac:dyDescent="0.35">
      <c r="A18" s="99" t="s">
        <v>17</v>
      </c>
      <c r="B18" s="99"/>
      <c r="C18" s="99"/>
      <c r="D18" s="99"/>
      <c r="E18" s="20">
        <f>E17*0.19</f>
        <v>0</v>
      </c>
    </row>
    <row r="19" spans="1:6" x14ac:dyDescent="0.35">
      <c r="A19" s="99" t="s">
        <v>18</v>
      </c>
      <c r="B19" s="99"/>
      <c r="C19" s="99"/>
      <c r="D19" s="99"/>
      <c r="E19" s="20">
        <f>E17+E18</f>
        <v>0</v>
      </c>
    </row>
    <row r="20" spans="1:6" x14ac:dyDescent="0.35">
      <c r="A20" s="21"/>
      <c r="B20" s="21"/>
      <c r="C20" s="21"/>
      <c r="D20" s="21"/>
      <c r="E20" s="22"/>
    </row>
    <row r="21" spans="1:6" s="19" customFormat="1" ht="30" customHeight="1" x14ac:dyDescent="0.35">
      <c r="A21" s="93" t="s">
        <v>389</v>
      </c>
      <c r="B21" s="93"/>
      <c r="C21" s="93"/>
      <c r="D21" s="93"/>
      <c r="E21" s="93"/>
      <c r="F21" s="12"/>
    </row>
    <row r="22" spans="1:6" s="27" customFormat="1" ht="72.400000000000006" customHeight="1" x14ac:dyDescent="0.35">
      <c r="A22" s="23">
        <v>8</v>
      </c>
      <c r="B22" s="24" t="s">
        <v>440</v>
      </c>
      <c r="C22" s="25">
        <v>1</v>
      </c>
      <c r="D22" s="10"/>
      <c r="E22" s="26">
        <f>C22*D22</f>
        <v>0</v>
      </c>
    </row>
    <row r="23" spans="1:6" x14ac:dyDescent="0.35"/>
  </sheetData>
  <sheetProtection algorithmName="SHA-512" hashValue="Jtz4HT1o5b77cSMKNKYQpWToBCYCUVSh5W305/cWpjQ+ltMiR4sOMfxl8Sx3UiSvY5xU9/v7SdH3PGHy/K8++Q==" saltValue="McpDxyQqyM43p1bTWpXlPw==" spinCount="100000" sheet="1" selectLockedCells="1"/>
  <mergeCells count="14">
    <mergeCell ref="A21:E21"/>
    <mergeCell ref="A2:E2"/>
    <mergeCell ref="A1:E1"/>
    <mergeCell ref="A7:B7"/>
    <mergeCell ref="C7:E7"/>
    <mergeCell ref="A6:B6"/>
    <mergeCell ref="C6:E6"/>
    <mergeCell ref="A17:D17"/>
    <mergeCell ref="A18:D18"/>
    <mergeCell ref="A19:D19"/>
    <mergeCell ref="A5:E5"/>
    <mergeCell ref="A3:E3"/>
    <mergeCell ref="A10:E10"/>
    <mergeCell ref="A4:E4"/>
  </mergeCells>
  <printOptions horizontalCentered="1"/>
  <pageMargins left="0.70866141732283472" right="0.70866141732283472" top="0.78740157480314965" bottom="0.78740157480314965" header="0.31496062992125984" footer="0.31496062992125984"/>
  <pageSetup paperSize="9"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155"/>
  <sheetViews>
    <sheetView showGridLines="0" zoomScaleNormal="100" workbookViewId="0">
      <selection activeCell="D6" sqref="D6"/>
    </sheetView>
  </sheetViews>
  <sheetFormatPr baseColWidth="10" defaultColWidth="0" defaultRowHeight="14" x14ac:dyDescent="0.3"/>
  <cols>
    <col min="1" max="1" width="8.26953125" style="59" customWidth="1"/>
    <col min="2" max="2" width="33.7265625" style="60" customWidth="1"/>
    <col min="3" max="3" width="116.7265625" style="34" customWidth="1"/>
    <col min="4" max="4" width="52.54296875" style="61" customWidth="1"/>
    <col min="5" max="5" width="17.26953125" style="62" customWidth="1"/>
    <col min="6" max="6" width="17.26953125" style="63" customWidth="1"/>
    <col min="7" max="7" width="11.54296875" style="34" hidden="1" customWidth="1"/>
    <col min="8" max="8" width="34.26953125" style="34" hidden="1" customWidth="1"/>
    <col min="9" max="16384" width="11.54296875" style="34" hidden="1"/>
  </cols>
  <sheetData>
    <row r="1" spans="1:6" s="12" customFormat="1" ht="51" customHeight="1" x14ac:dyDescent="0.35">
      <c r="A1" s="86" t="e" vm="1">
        <v>#VALUE!</v>
      </c>
      <c r="B1" s="87"/>
      <c r="C1" s="87"/>
      <c r="D1" s="87"/>
      <c r="E1" s="87"/>
      <c r="F1" s="29"/>
    </row>
    <row r="2" spans="1:6" s="12" customFormat="1" ht="33.65" customHeight="1" x14ac:dyDescent="0.35">
      <c r="A2" s="88" t="s">
        <v>0</v>
      </c>
      <c r="B2" s="89"/>
      <c r="C2" s="89"/>
      <c r="D2" s="89"/>
      <c r="E2" s="89"/>
      <c r="F2" s="29"/>
    </row>
    <row r="3" spans="1:6" s="12" customFormat="1" ht="20.65" customHeight="1" thickBot="1" x14ac:dyDescent="0.4">
      <c r="A3" s="89" t="s">
        <v>402</v>
      </c>
      <c r="B3" s="89"/>
      <c r="C3" s="89"/>
      <c r="D3" s="89"/>
      <c r="E3" s="89"/>
      <c r="F3" s="29"/>
    </row>
    <row r="4" spans="1:6" ht="14.5" thickBot="1" x14ac:dyDescent="0.35">
      <c r="A4" s="30"/>
      <c r="B4" s="31" t="s">
        <v>19</v>
      </c>
      <c r="C4" s="31" t="s">
        <v>20</v>
      </c>
      <c r="D4" s="31" t="s">
        <v>21</v>
      </c>
      <c r="E4" s="32" t="s">
        <v>22</v>
      </c>
      <c r="F4" s="33" t="s">
        <v>23</v>
      </c>
    </row>
    <row r="5" spans="1:6" x14ac:dyDescent="0.3">
      <c r="A5" s="35">
        <v>1</v>
      </c>
      <c r="B5" s="78" t="s">
        <v>24</v>
      </c>
      <c r="C5" s="78"/>
      <c r="D5" s="78"/>
      <c r="E5" s="79"/>
      <c r="F5" s="36"/>
    </row>
    <row r="6" spans="1:6" ht="56" x14ac:dyDescent="0.3">
      <c r="A6" s="37" t="s">
        <v>25</v>
      </c>
      <c r="B6" s="14" t="s">
        <v>26</v>
      </c>
      <c r="C6" s="38" t="s">
        <v>27</v>
      </c>
      <c r="D6" s="4"/>
      <c r="E6" s="39" t="s">
        <v>28</v>
      </c>
      <c r="F6" s="36"/>
    </row>
    <row r="7" spans="1:6" ht="233" customHeight="1" x14ac:dyDescent="0.3">
      <c r="A7" s="37" t="s">
        <v>29</v>
      </c>
      <c r="B7" s="14" t="s">
        <v>30</v>
      </c>
      <c r="C7" s="38" t="s">
        <v>31</v>
      </c>
      <c r="D7" s="4"/>
      <c r="E7" s="39" t="s">
        <v>28</v>
      </c>
      <c r="F7" s="36"/>
    </row>
    <row r="8" spans="1:6" ht="154" x14ac:dyDescent="0.3">
      <c r="A8" s="37" t="s">
        <v>32</v>
      </c>
      <c r="B8" s="14" t="s">
        <v>33</v>
      </c>
      <c r="C8" s="38" t="s">
        <v>351</v>
      </c>
      <c r="D8" s="5"/>
      <c r="E8" s="39" t="s">
        <v>28</v>
      </c>
      <c r="F8" s="36"/>
    </row>
    <row r="9" spans="1:6" ht="98" x14ac:dyDescent="0.3">
      <c r="A9" s="37" t="s">
        <v>34</v>
      </c>
      <c r="B9" s="14" t="s">
        <v>35</v>
      </c>
      <c r="C9" s="38" t="s">
        <v>36</v>
      </c>
      <c r="D9" s="4"/>
      <c r="E9" s="39" t="s">
        <v>28</v>
      </c>
      <c r="F9" s="36"/>
    </row>
    <row r="10" spans="1:6" ht="70" x14ac:dyDescent="0.3">
      <c r="A10" s="37" t="s">
        <v>37</v>
      </c>
      <c r="B10" s="14" t="s">
        <v>38</v>
      </c>
      <c r="C10" s="38" t="s">
        <v>39</v>
      </c>
      <c r="D10" s="4"/>
      <c r="E10" s="39" t="s">
        <v>28</v>
      </c>
      <c r="F10" s="36"/>
    </row>
    <row r="11" spans="1:6" ht="70" x14ac:dyDescent="0.3">
      <c r="A11" s="37" t="s">
        <v>40</v>
      </c>
      <c r="B11" s="14" t="s">
        <v>41</v>
      </c>
      <c r="C11" s="38" t="s">
        <v>42</v>
      </c>
      <c r="D11" s="4"/>
      <c r="E11" s="39" t="s">
        <v>28</v>
      </c>
      <c r="F11" s="36"/>
    </row>
    <row r="12" spans="1:6" ht="112" x14ac:dyDescent="0.3">
      <c r="A12" s="37" t="s">
        <v>43</v>
      </c>
      <c r="B12" s="14" t="s">
        <v>44</v>
      </c>
      <c r="C12" s="38" t="s">
        <v>352</v>
      </c>
      <c r="D12" s="4"/>
      <c r="E12" s="39" t="s">
        <v>28</v>
      </c>
      <c r="F12" s="36"/>
    </row>
    <row r="13" spans="1:6" x14ac:dyDescent="0.3">
      <c r="A13" s="35">
        <v>2</v>
      </c>
      <c r="B13" s="78" t="s">
        <v>45</v>
      </c>
      <c r="C13" s="78"/>
      <c r="D13" s="78"/>
      <c r="E13" s="79"/>
      <c r="F13" s="36"/>
    </row>
    <row r="14" spans="1:6" ht="70" x14ac:dyDescent="0.3">
      <c r="A14" s="37" t="s">
        <v>46</v>
      </c>
      <c r="B14" s="14" t="s">
        <v>47</v>
      </c>
      <c r="C14" s="40" t="s">
        <v>421</v>
      </c>
      <c r="D14" s="4"/>
      <c r="E14" s="39" t="s">
        <v>28</v>
      </c>
      <c r="F14" s="36"/>
    </row>
    <row r="15" spans="1:6" ht="112" x14ac:dyDescent="0.3">
      <c r="A15" s="37" t="s">
        <v>48</v>
      </c>
      <c r="B15" s="14" t="s">
        <v>50</v>
      </c>
      <c r="C15" s="38" t="s">
        <v>415</v>
      </c>
      <c r="D15" s="5"/>
      <c r="E15" s="39" t="s">
        <v>28</v>
      </c>
      <c r="F15" s="41"/>
    </row>
    <row r="16" spans="1:6" s="42" customFormat="1" x14ac:dyDescent="0.3">
      <c r="A16" s="35">
        <v>3</v>
      </c>
      <c r="B16" s="78" t="s">
        <v>51</v>
      </c>
      <c r="C16" s="78"/>
      <c r="D16" s="78"/>
      <c r="E16" s="79"/>
      <c r="F16" s="36"/>
    </row>
    <row r="17" spans="1:6" s="42" customFormat="1" ht="70.5" thickBot="1" x14ac:dyDescent="0.35">
      <c r="A17" s="37" t="s">
        <v>52</v>
      </c>
      <c r="B17" s="14" t="s">
        <v>53</v>
      </c>
      <c r="C17" s="40" t="s">
        <v>423</v>
      </c>
      <c r="D17" s="4"/>
      <c r="E17" s="39" t="s">
        <v>28</v>
      </c>
      <c r="F17" s="41"/>
    </row>
    <row r="18" spans="1:6" s="42" customFormat="1" ht="196.5" thickBot="1" x14ac:dyDescent="0.35">
      <c r="A18" s="37" t="s">
        <v>54</v>
      </c>
      <c r="B18" s="14" t="s">
        <v>55</v>
      </c>
      <c r="C18" s="40" t="s">
        <v>422</v>
      </c>
      <c r="D18" s="4"/>
      <c r="E18" s="39" t="s">
        <v>56</v>
      </c>
      <c r="F18" s="43">
        <v>300</v>
      </c>
    </row>
    <row r="19" spans="1:6" s="42" customFormat="1" ht="56.5" thickBot="1" x14ac:dyDescent="0.35">
      <c r="A19" s="37" t="s">
        <v>57</v>
      </c>
      <c r="B19" s="14" t="s">
        <v>58</v>
      </c>
      <c r="C19" s="38" t="s">
        <v>390</v>
      </c>
      <c r="D19" s="4"/>
      <c r="E19" s="39" t="s">
        <v>28</v>
      </c>
      <c r="F19" s="41"/>
    </row>
    <row r="20" spans="1:6" s="42" customFormat="1" ht="196.5" thickBot="1" x14ac:dyDescent="0.35">
      <c r="A20" s="37" t="s">
        <v>59</v>
      </c>
      <c r="B20" s="14" t="s">
        <v>60</v>
      </c>
      <c r="C20" s="40" t="s">
        <v>424</v>
      </c>
      <c r="D20" s="4"/>
      <c r="E20" s="39" t="s">
        <v>56</v>
      </c>
      <c r="F20" s="43">
        <v>300</v>
      </c>
    </row>
    <row r="21" spans="1:6" s="42" customFormat="1" ht="98.5" thickBot="1" x14ac:dyDescent="0.35">
      <c r="A21" s="37" t="s">
        <v>61</v>
      </c>
      <c r="B21" s="14" t="s">
        <v>62</v>
      </c>
      <c r="C21" s="38" t="s">
        <v>391</v>
      </c>
      <c r="D21" s="4"/>
      <c r="E21" s="39" t="s">
        <v>28</v>
      </c>
      <c r="F21" s="36"/>
    </row>
    <row r="22" spans="1:6" s="42" customFormat="1" ht="182.5" thickBot="1" x14ac:dyDescent="0.35">
      <c r="A22" s="37" t="s">
        <v>63</v>
      </c>
      <c r="B22" s="14" t="s">
        <v>64</v>
      </c>
      <c r="C22" s="40" t="s">
        <v>425</v>
      </c>
      <c r="D22" s="4"/>
      <c r="E22" s="39" t="s">
        <v>49</v>
      </c>
      <c r="F22" s="43">
        <v>300</v>
      </c>
    </row>
    <row r="23" spans="1:6" s="42" customFormat="1" ht="42" x14ac:dyDescent="0.3">
      <c r="A23" s="37" t="s">
        <v>65</v>
      </c>
      <c r="B23" s="14" t="s">
        <v>66</v>
      </c>
      <c r="C23" s="38" t="s">
        <v>67</v>
      </c>
      <c r="D23" s="4"/>
      <c r="E23" s="39" t="s">
        <v>28</v>
      </c>
      <c r="F23" s="36"/>
    </row>
    <row r="24" spans="1:6" s="42" customFormat="1" ht="56" x14ac:dyDescent="0.3">
      <c r="A24" s="37" t="s">
        <v>68</v>
      </c>
      <c r="B24" s="14" t="s">
        <v>69</v>
      </c>
      <c r="C24" s="38" t="s">
        <v>70</v>
      </c>
      <c r="D24" s="4"/>
      <c r="E24" s="39" t="s">
        <v>28</v>
      </c>
      <c r="F24" s="36"/>
    </row>
    <row r="25" spans="1:6" s="42" customFormat="1" ht="42" x14ac:dyDescent="0.3">
      <c r="A25" s="37" t="s">
        <v>71</v>
      </c>
      <c r="B25" s="14" t="s">
        <v>354</v>
      </c>
      <c r="C25" s="38" t="s">
        <v>355</v>
      </c>
      <c r="D25" s="4"/>
      <c r="E25" s="39" t="s">
        <v>28</v>
      </c>
      <c r="F25" s="36"/>
    </row>
    <row r="26" spans="1:6" s="42" customFormat="1" ht="56" x14ac:dyDescent="0.3">
      <c r="A26" s="37" t="s">
        <v>74</v>
      </c>
      <c r="B26" s="14" t="s">
        <v>72</v>
      </c>
      <c r="C26" s="38" t="s">
        <v>73</v>
      </c>
      <c r="D26" s="4"/>
      <c r="E26" s="39" t="s">
        <v>28</v>
      </c>
      <c r="F26" s="36"/>
    </row>
    <row r="27" spans="1:6" s="42" customFormat="1" ht="42" x14ac:dyDescent="0.3">
      <c r="A27" s="37" t="s">
        <v>76</v>
      </c>
      <c r="B27" s="14" t="s">
        <v>75</v>
      </c>
      <c r="C27" s="38" t="s">
        <v>353</v>
      </c>
      <c r="D27" s="4"/>
      <c r="E27" s="39" t="s">
        <v>28</v>
      </c>
      <c r="F27" s="36"/>
    </row>
    <row r="28" spans="1:6" s="42" customFormat="1" ht="42" x14ac:dyDescent="0.3">
      <c r="A28" s="37" t="s">
        <v>78</v>
      </c>
      <c r="B28" s="14" t="s">
        <v>77</v>
      </c>
      <c r="C28" s="38" t="s">
        <v>356</v>
      </c>
      <c r="D28" s="4"/>
      <c r="E28" s="39" t="s">
        <v>28</v>
      </c>
      <c r="F28" s="36"/>
    </row>
    <row r="29" spans="1:6" s="42" customFormat="1" ht="56" x14ac:dyDescent="0.3">
      <c r="A29" s="37" t="s">
        <v>79</v>
      </c>
      <c r="B29" s="14" t="s">
        <v>392</v>
      </c>
      <c r="C29" s="38" t="s">
        <v>388</v>
      </c>
      <c r="D29" s="4"/>
      <c r="E29" s="39" t="s">
        <v>28</v>
      </c>
      <c r="F29" s="36"/>
    </row>
    <row r="30" spans="1:6" s="42" customFormat="1" ht="42" x14ac:dyDescent="0.3">
      <c r="A30" s="37" t="s">
        <v>80</v>
      </c>
      <c r="B30" s="14" t="s">
        <v>81</v>
      </c>
      <c r="C30" s="38" t="s">
        <v>393</v>
      </c>
      <c r="D30" s="4"/>
      <c r="E30" s="39" t="s">
        <v>28</v>
      </c>
      <c r="F30" s="36"/>
    </row>
    <row r="31" spans="1:6" s="42" customFormat="1" ht="126" x14ac:dyDescent="0.3">
      <c r="A31" s="37" t="s">
        <v>82</v>
      </c>
      <c r="B31" s="14" t="s">
        <v>83</v>
      </c>
      <c r="C31" s="38" t="s">
        <v>84</v>
      </c>
      <c r="D31" s="4"/>
      <c r="E31" s="39" t="s">
        <v>28</v>
      </c>
      <c r="F31" s="36"/>
    </row>
    <row r="32" spans="1:6" s="42" customFormat="1" ht="56.5" thickBot="1" x14ac:dyDescent="0.35">
      <c r="A32" s="37" t="s">
        <v>85</v>
      </c>
      <c r="B32" s="14" t="s">
        <v>86</v>
      </c>
      <c r="C32" s="38" t="s">
        <v>87</v>
      </c>
      <c r="D32" s="4"/>
      <c r="E32" s="39" t="s">
        <v>28</v>
      </c>
      <c r="F32" s="36"/>
    </row>
    <row r="33" spans="1:6" s="46" customFormat="1" ht="409.5" customHeight="1" thickBot="1" x14ac:dyDescent="0.35">
      <c r="A33" s="37" t="s">
        <v>403</v>
      </c>
      <c r="B33" s="44" t="s">
        <v>88</v>
      </c>
      <c r="C33" s="40" t="s">
        <v>426</v>
      </c>
      <c r="D33" s="5"/>
      <c r="E33" s="45" t="s">
        <v>49</v>
      </c>
      <c r="F33" s="43">
        <v>300</v>
      </c>
    </row>
    <row r="34" spans="1:6" s="42" customFormat="1" x14ac:dyDescent="0.3">
      <c r="A34" s="35">
        <v>4</v>
      </c>
      <c r="B34" s="78" t="s">
        <v>89</v>
      </c>
      <c r="C34" s="78"/>
      <c r="D34" s="78"/>
      <c r="E34" s="79"/>
      <c r="F34" s="36"/>
    </row>
    <row r="35" spans="1:6" s="42" customFormat="1" ht="56" x14ac:dyDescent="0.3">
      <c r="A35" s="37" t="s">
        <v>90</v>
      </c>
      <c r="B35" s="14" t="s">
        <v>91</v>
      </c>
      <c r="C35" s="38" t="s">
        <v>92</v>
      </c>
      <c r="D35" s="4"/>
      <c r="E35" s="39" t="s">
        <v>28</v>
      </c>
      <c r="F35" s="36"/>
    </row>
    <row r="36" spans="1:6" s="42" customFormat="1" ht="42" x14ac:dyDescent="0.3">
      <c r="A36" s="37" t="s">
        <v>93</v>
      </c>
      <c r="B36" s="14" t="s">
        <v>94</v>
      </c>
      <c r="C36" s="38" t="s">
        <v>95</v>
      </c>
      <c r="D36" s="4"/>
      <c r="E36" s="39" t="s">
        <v>28</v>
      </c>
      <c r="F36" s="36"/>
    </row>
    <row r="37" spans="1:6" s="42" customFormat="1" ht="42" x14ac:dyDescent="0.3">
      <c r="A37" s="37" t="s">
        <v>96</v>
      </c>
      <c r="B37" s="14" t="s">
        <v>97</v>
      </c>
      <c r="C37" s="38" t="s">
        <v>98</v>
      </c>
      <c r="D37" s="4"/>
      <c r="E37" s="39" t="s">
        <v>28</v>
      </c>
      <c r="F37" s="36"/>
    </row>
    <row r="38" spans="1:6" s="42" customFormat="1" ht="42" x14ac:dyDescent="0.3">
      <c r="A38" s="37" t="s">
        <v>99</v>
      </c>
      <c r="B38" s="14" t="s">
        <v>100</v>
      </c>
      <c r="C38" s="38" t="s">
        <v>101</v>
      </c>
      <c r="D38" s="4"/>
      <c r="E38" s="39" t="s">
        <v>28</v>
      </c>
      <c r="F38" s="36"/>
    </row>
    <row r="39" spans="1:6" s="42" customFormat="1" ht="84" x14ac:dyDescent="0.3">
      <c r="A39" s="37" t="s">
        <v>102</v>
      </c>
      <c r="B39" s="14" t="s">
        <v>103</v>
      </c>
      <c r="C39" s="47" t="s">
        <v>357</v>
      </c>
      <c r="D39" s="6"/>
      <c r="E39" s="39" t="s">
        <v>28</v>
      </c>
      <c r="F39" s="36"/>
    </row>
    <row r="40" spans="1:6" s="42" customFormat="1" ht="294.5" thickBot="1" x14ac:dyDescent="0.35">
      <c r="A40" s="37" t="s">
        <v>104</v>
      </c>
      <c r="B40" s="14" t="s">
        <v>105</v>
      </c>
      <c r="C40" s="47" t="s">
        <v>360</v>
      </c>
      <c r="D40" s="6"/>
      <c r="E40" s="39" t="s">
        <v>28</v>
      </c>
      <c r="F40" s="36"/>
    </row>
    <row r="41" spans="1:6" s="42" customFormat="1" ht="182.5" thickBot="1" x14ac:dyDescent="0.35">
      <c r="A41" s="37" t="s">
        <v>107</v>
      </c>
      <c r="B41" s="14" t="s">
        <v>106</v>
      </c>
      <c r="C41" s="40" t="s">
        <v>427</v>
      </c>
      <c r="D41" s="4"/>
      <c r="E41" s="39" t="s">
        <v>56</v>
      </c>
      <c r="F41" s="43">
        <v>100</v>
      </c>
    </row>
    <row r="42" spans="1:6" s="42" customFormat="1" ht="42" x14ac:dyDescent="0.3">
      <c r="A42" s="37" t="s">
        <v>110</v>
      </c>
      <c r="B42" s="14" t="s">
        <v>358</v>
      </c>
      <c r="C42" s="47" t="s">
        <v>361</v>
      </c>
      <c r="D42" s="6"/>
      <c r="E42" s="39" t="s">
        <v>359</v>
      </c>
      <c r="F42" s="36"/>
    </row>
    <row r="43" spans="1:6" s="42" customFormat="1" ht="84" x14ac:dyDescent="0.3">
      <c r="A43" s="37" t="s">
        <v>112</v>
      </c>
      <c r="B43" s="14" t="s">
        <v>108</v>
      </c>
      <c r="C43" s="47" t="s">
        <v>109</v>
      </c>
      <c r="D43" s="4"/>
      <c r="E43" s="39" t="s">
        <v>28</v>
      </c>
      <c r="F43" s="36"/>
    </row>
    <row r="44" spans="1:6" s="42" customFormat="1" ht="126" x14ac:dyDescent="0.3">
      <c r="A44" s="37" t="s">
        <v>113</v>
      </c>
      <c r="B44" s="14" t="s">
        <v>111</v>
      </c>
      <c r="C44" s="47" t="s">
        <v>376</v>
      </c>
      <c r="D44" s="4"/>
      <c r="E44" s="39" t="s">
        <v>28</v>
      </c>
      <c r="F44" s="36"/>
    </row>
    <row r="45" spans="1:6" s="42" customFormat="1" ht="112" x14ac:dyDescent="0.3">
      <c r="A45" s="37" t="s">
        <v>404</v>
      </c>
      <c r="B45" s="14" t="s">
        <v>350</v>
      </c>
      <c r="C45" s="47" t="s">
        <v>419</v>
      </c>
      <c r="D45" s="6"/>
      <c r="E45" s="39" t="s">
        <v>28</v>
      </c>
      <c r="F45" s="36"/>
    </row>
    <row r="46" spans="1:6" s="46" customFormat="1" ht="126" x14ac:dyDescent="0.3">
      <c r="A46" s="37" t="s">
        <v>115</v>
      </c>
      <c r="B46" s="44" t="s">
        <v>114</v>
      </c>
      <c r="C46" s="48" t="s">
        <v>418</v>
      </c>
      <c r="D46" s="6"/>
      <c r="E46" s="45" t="s">
        <v>28</v>
      </c>
      <c r="F46" s="36"/>
    </row>
    <row r="47" spans="1:6" s="42" customFormat="1" ht="84" x14ac:dyDescent="0.3">
      <c r="A47" s="37" t="s">
        <v>118</v>
      </c>
      <c r="B47" s="14" t="s">
        <v>116</v>
      </c>
      <c r="C47" s="47" t="s">
        <v>117</v>
      </c>
      <c r="D47" s="4"/>
      <c r="E47" s="39" t="s">
        <v>28</v>
      </c>
      <c r="F47" s="36"/>
    </row>
    <row r="48" spans="1:6" s="46" customFormat="1" ht="56" x14ac:dyDescent="0.3">
      <c r="A48" s="37" t="s">
        <v>405</v>
      </c>
      <c r="B48" s="44" t="s">
        <v>119</v>
      </c>
      <c r="C48" s="48" t="s">
        <v>120</v>
      </c>
      <c r="D48" s="7"/>
      <c r="E48" s="45" t="s">
        <v>28</v>
      </c>
      <c r="F48" s="36"/>
    </row>
    <row r="49" spans="1:6" s="42" customFormat="1" x14ac:dyDescent="0.3">
      <c r="A49" s="35">
        <v>5</v>
      </c>
      <c r="B49" s="78" t="s">
        <v>121</v>
      </c>
      <c r="C49" s="78"/>
      <c r="D49" s="78"/>
      <c r="E49" s="79"/>
      <c r="F49" s="36"/>
    </row>
    <row r="50" spans="1:6" s="42" customFormat="1" ht="126.5" thickBot="1" x14ac:dyDescent="0.35">
      <c r="A50" s="37" t="s">
        <v>122</v>
      </c>
      <c r="B50" s="14" t="s">
        <v>123</v>
      </c>
      <c r="C50" s="38" t="s">
        <v>394</v>
      </c>
      <c r="D50" s="4"/>
      <c r="E50" s="39" t="s">
        <v>28</v>
      </c>
      <c r="F50" s="36"/>
    </row>
    <row r="51" spans="1:6" s="42" customFormat="1" ht="210.5" thickBot="1" x14ac:dyDescent="0.35">
      <c r="A51" s="37" t="s">
        <v>124</v>
      </c>
      <c r="B51" s="14" t="s">
        <v>125</v>
      </c>
      <c r="C51" s="40" t="s">
        <v>428</v>
      </c>
      <c r="D51" s="4"/>
      <c r="E51" s="39" t="s">
        <v>49</v>
      </c>
      <c r="F51" s="43">
        <v>300</v>
      </c>
    </row>
    <row r="52" spans="1:6" s="42" customFormat="1" ht="84" x14ac:dyDescent="0.3">
      <c r="A52" s="37" t="s">
        <v>126</v>
      </c>
      <c r="B52" s="14" t="s">
        <v>127</v>
      </c>
      <c r="C52" s="38" t="s">
        <v>395</v>
      </c>
      <c r="D52" s="7"/>
      <c r="E52" s="39" t="s">
        <v>28</v>
      </c>
      <c r="F52" s="36"/>
    </row>
    <row r="53" spans="1:6" s="42" customFormat="1" ht="84" x14ac:dyDescent="0.3">
      <c r="A53" s="37" t="s">
        <v>128</v>
      </c>
      <c r="B53" s="14" t="s">
        <v>129</v>
      </c>
      <c r="C53" s="38" t="s">
        <v>130</v>
      </c>
      <c r="D53" s="4"/>
      <c r="E53" s="39" t="s">
        <v>28</v>
      </c>
      <c r="F53" s="36"/>
    </row>
    <row r="54" spans="1:6" s="42" customFormat="1" ht="56" x14ac:dyDescent="0.3">
      <c r="A54" s="37" t="s">
        <v>131</v>
      </c>
      <c r="B54" s="14" t="s">
        <v>132</v>
      </c>
      <c r="C54" s="38" t="s">
        <v>133</v>
      </c>
      <c r="D54" s="4"/>
      <c r="E54" s="39" t="s">
        <v>28</v>
      </c>
      <c r="F54" s="36"/>
    </row>
    <row r="55" spans="1:6" s="42" customFormat="1" ht="70" x14ac:dyDescent="0.3">
      <c r="A55" s="37" t="s">
        <v>134</v>
      </c>
      <c r="B55" s="14" t="s">
        <v>135</v>
      </c>
      <c r="C55" s="38" t="s">
        <v>136</v>
      </c>
      <c r="D55" s="4"/>
      <c r="E55" s="39" t="s">
        <v>28</v>
      </c>
      <c r="F55" s="36"/>
    </row>
    <row r="56" spans="1:6" s="42" customFormat="1" ht="56" x14ac:dyDescent="0.3">
      <c r="A56" s="37" t="s">
        <v>137</v>
      </c>
      <c r="B56" s="14" t="s">
        <v>138</v>
      </c>
      <c r="C56" s="38" t="s">
        <v>139</v>
      </c>
      <c r="D56" s="4"/>
      <c r="E56" s="39" t="s">
        <v>28</v>
      </c>
      <c r="F56" s="36"/>
    </row>
    <row r="57" spans="1:6" s="42" customFormat="1" ht="98" x14ac:dyDescent="0.3">
      <c r="A57" s="37" t="s">
        <v>140</v>
      </c>
      <c r="B57" s="14" t="s">
        <v>141</v>
      </c>
      <c r="C57" s="38" t="s">
        <v>142</v>
      </c>
      <c r="D57" s="4"/>
      <c r="E57" s="39" t="s">
        <v>28</v>
      </c>
      <c r="F57" s="36"/>
    </row>
    <row r="58" spans="1:6" s="42" customFormat="1" ht="56" x14ac:dyDescent="0.3">
      <c r="A58" s="37" t="s">
        <v>143</v>
      </c>
      <c r="B58" s="14" t="s">
        <v>144</v>
      </c>
      <c r="C58" s="38" t="s">
        <v>362</v>
      </c>
      <c r="D58" s="4"/>
      <c r="E58" s="39" t="s">
        <v>28</v>
      </c>
      <c r="F58" s="36"/>
    </row>
    <row r="59" spans="1:6" s="42" customFormat="1" ht="84" x14ac:dyDescent="0.3">
      <c r="A59" s="37" t="s">
        <v>145</v>
      </c>
      <c r="B59" s="44" t="s">
        <v>429</v>
      </c>
      <c r="C59" s="40" t="s">
        <v>430</v>
      </c>
      <c r="D59" s="4"/>
      <c r="E59" s="39" t="s">
        <v>28</v>
      </c>
      <c r="F59" s="36"/>
    </row>
    <row r="60" spans="1:6" s="42" customFormat="1" ht="56" x14ac:dyDescent="0.3">
      <c r="A60" s="37" t="s">
        <v>146</v>
      </c>
      <c r="B60" s="14" t="s">
        <v>147</v>
      </c>
      <c r="C60" s="38" t="s">
        <v>148</v>
      </c>
      <c r="D60" s="7"/>
      <c r="E60" s="39" t="s">
        <v>149</v>
      </c>
      <c r="F60" s="36"/>
    </row>
    <row r="61" spans="1:6" s="42" customFormat="1" ht="70" x14ac:dyDescent="0.3">
      <c r="A61" s="37" t="s">
        <v>150</v>
      </c>
      <c r="B61" s="14" t="s">
        <v>151</v>
      </c>
      <c r="C61" s="38" t="s">
        <v>363</v>
      </c>
      <c r="D61" s="6"/>
      <c r="E61" s="39" t="s">
        <v>28</v>
      </c>
      <c r="F61" s="36"/>
    </row>
    <row r="62" spans="1:6" s="42" customFormat="1" ht="196" x14ac:dyDescent="0.3">
      <c r="A62" s="37" t="s">
        <v>152</v>
      </c>
      <c r="B62" s="14" t="s">
        <v>365</v>
      </c>
      <c r="C62" s="38" t="s">
        <v>367</v>
      </c>
      <c r="D62" s="4"/>
      <c r="E62" s="39" t="s">
        <v>149</v>
      </c>
      <c r="F62" s="36"/>
    </row>
    <row r="63" spans="1:6" s="42" customFormat="1" ht="56" x14ac:dyDescent="0.3">
      <c r="A63" s="37" t="s">
        <v>153</v>
      </c>
      <c r="B63" s="14" t="s">
        <v>366</v>
      </c>
      <c r="C63" s="38" t="s">
        <v>364</v>
      </c>
      <c r="D63" s="4"/>
      <c r="E63" s="39" t="s">
        <v>28</v>
      </c>
      <c r="F63" s="36"/>
    </row>
    <row r="64" spans="1:6" s="42" customFormat="1" ht="42" x14ac:dyDescent="0.3">
      <c r="A64" s="37" t="s">
        <v>406</v>
      </c>
      <c r="B64" s="14" t="s">
        <v>154</v>
      </c>
      <c r="C64" s="47" t="s">
        <v>155</v>
      </c>
      <c r="D64" s="4"/>
      <c r="E64" s="39" t="s">
        <v>28</v>
      </c>
      <c r="F64" s="36"/>
    </row>
    <row r="65" spans="1:6" s="42" customFormat="1" x14ac:dyDescent="0.3">
      <c r="A65" s="35">
        <v>6</v>
      </c>
      <c r="B65" s="78" t="s">
        <v>156</v>
      </c>
      <c r="C65" s="78"/>
      <c r="D65" s="78"/>
      <c r="E65" s="79"/>
      <c r="F65" s="36"/>
    </row>
    <row r="66" spans="1:6" s="42" customFormat="1" x14ac:dyDescent="0.3">
      <c r="A66" s="80" t="s">
        <v>157</v>
      </c>
      <c r="B66" s="81"/>
      <c r="C66" s="82"/>
      <c r="D66" s="49"/>
      <c r="E66" s="50"/>
      <c r="F66" s="36"/>
    </row>
    <row r="67" spans="1:6" s="42" customFormat="1" ht="182" x14ac:dyDescent="0.3">
      <c r="A67" s="37" t="s">
        <v>158</v>
      </c>
      <c r="B67" s="14" t="s">
        <v>159</v>
      </c>
      <c r="C67" s="38" t="s">
        <v>420</v>
      </c>
      <c r="D67" s="4"/>
      <c r="E67" s="39" t="s">
        <v>28</v>
      </c>
      <c r="F67" s="36"/>
    </row>
    <row r="68" spans="1:6" s="42" customFormat="1" ht="182" x14ac:dyDescent="0.3">
      <c r="A68" s="37" t="s">
        <v>160</v>
      </c>
      <c r="B68" s="14" t="s">
        <v>161</v>
      </c>
      <c r="C68" s="38" t="s">
        <v>162</v>
      </c>
      <c r="D68" s="4"/>
      <c r="E68" s="39" t="s">
        <v>149</v>
      </c>
      <c r="F68" s="36"/>
    </row>
    <row r="69" spans="1:6" s="42" customFormat="1" ht="56" x14ac:dyDescent="0.3">
      <c r="A69" s="37" t="s">
        <v>163</v>
      </c>
      <c r="B69" s="14" t="s">
        <v>164</v>
      </c>
      <c r="C69" s="47" t="s">
        <v>165</v>
      </c>
      <c r="D69" s="4"/>
      <c r="E69" s="39" t="s">
        <v>149</v>
      </c>
      <c r="F69" s="36"/>
    </row>
    <row r="70" spans="1:6" s="46" customFormat="1" ht="168" x14ac:dyDescent="0.3">
      <c r="A70" s="37" t="s">
        <v>166</v>
      </c>
      <c r="B70" s="44" t="s">
        <v>167</v>
      </c>
      <c r="C70" s="40" t="s">
        <v>168</v>
      </c>
      <c r="D70" s="7"/>
      <c r="E70" s="45" t="s">
        <v>28</v>
      </c>
      <c r="F70" s="36"/>
    </row>
    <row r="71" spans="1:6" s="46" customFormat="1" ht="140" x14ac:dyDescent="0.3">
      <c r="A71" s="37" t="s">
        <v>169</v>
      </c>
      <c r="B71" s="44" t="s">
        <v>170</v>
      </c>
      <c r="C71" s="40" t="s">
        <v>416</v>
      </c>
      <c r="D71" s="7"/>
      <c r="E71" s="45" t="s">
        <v>28</v>
      </c>
      <c r="F71" s="36"/>
    </row>
    <row r="72" spans="1:6" s="42" customFormat="1" ht="42" x14ac:dyDescent="0.3">
      <c r="A72" s="37" t="s">
        <v>171</v>
      </c>
      <c r="B72" s="14" t="s">
        <v>172</v>
      </c>
      <c r="C72" s="38" t="s">
        <v>396</v>
      </c>
      <c r="D72" s="4"/>
      <c r="E72" s="39" t="s">
        <v>28</v>
      </c>
      <c r="F72" s="36"/>
    </row>
    <row r="73" spans="1:6" s="42" customFormat="1" ht="56" x14ac:dyDescent="0.3">
      <c r="A73" s="37" t="s">
        <v>173</v>
      </c>
      <c r="B73" s="14" t="s">
        <v>174</v>
      </c>
      <c r="C73" s="38" t="s">
        <v>175</v>
      </c>
      <c r="D73" s="4"/>
      <c r="E73" s="39" t="s">
        <v>28</v>
      </c>
      <c r="F73" s="36"/>
    </row>
    <row r="74" spans="1:6" s="42" customFormat="1" ht="56" x14ac:dyDescent="0.3">
      <c r="A74" s="37" t="s">
        <v>176</v>
      </c>
      <c r="B74" s="14" t="s">
        <v>177</v>
      </c>
      <c r="C74" s="38" t="s">
        <v>178</v>
      </c>
      <c r="D74" s="4"/>
      <c r="E74" s="39" t="s">
        <v>28</v>
      </c>
      <c r="F74" s="36"/>
    </row>
    <row r="75" spans="1:6" s="42" customFormat="1" ht="56" x14ac:dyDescent="0.3">
      <c r="A75" s="37" t="s">
        <v>179</v>
      </c>
      <c r="B75" s="14" t="s">
        <v>180</v>
      </c>
      <c r="C75" s="38" t="s">
        <v>181</v>
      </c>
      <c r="D75" s="4"/>
      <c r="E75" s="39" t="s">
        <v>28</v>
      </c>
      <c r="F75" s="36"/>
    </row>
    <row r="76" spans="1:6" s="42" customFormat="1" ht="56" x14ac:dyDescent="0.3">
      <c r="A76" s="37" t="s">
        <v>182</v>
      </c>
      <c r="B76" s="14" t="s">
        <v>183</v>
      </c>
      <c r="C76" s="38" t="s">
        <v>184</v>
      </c>
      <c r="D76" s="4"/>
      <c r="E76" s="39" t="s">
        <v>28</v>
      </c>
      <c r="F76" s="36"/>
    </row>
    <row r="77" spans="1:6" s="42" customFormat="1" ht="84" x14ac:dyDescent="0.3">
      <c r="A77" s="37" t="s">
        <v>185</v>
      </c>
      <c r="B77" s="14" t="s">
        <v>186</v>
      </c>
      <c r="C77" s="38" t="s">
        <v>381</v>
      </c>
      <c r="D77" s="4"/>
      <c r="E77" s="39" t="s">
        <v>28</v>
      </c>
      <c r="F77" s="36"/>
    </row>
    <row r="78" spans="1:6" s="42" customFormat="1" x14ac:dyDescent="0.3">
      <c r="A78" s="35">
        <v>7</v>
      </c>
      <c r="B78" s="78" t="s">
        <v>187</v>
      </c>
      <c r="C78" s="78"/>
      <c r="D78" s="78"/>
      <c r="E78" s="79"/>
      <c r="F78" s="36"/>
    </row>
    <row r="79" spans="1:6" s="42" customFormat="1" x14ac:dyDescent="0.3">
      <c r="A79" s="80" t="s">
        <v>157</v>
      </c>
      <c r="B79" s="81"/>
      <c r="C79" s="82"/>
      <c r="D79" s="49"/>
      <c r="E79" s="50"/>
      <c r="F79" s="36"/>
    </row>
    <row r="80" spans="1:6" s="42" customFormat="1" ht="70" x14ac:dyDescent="0.3">
      <c r="A80" s="37" t="s">
        <v>188</v>
      </c>
      <c r="B80" s="14" t="s">
        <v>189</v>
      </c>
      <c r="C80" s="38" t="s">
        <v>380</v>
      </c>
      <c r="D80" s="4"/>
      <c r="E80" s="39" t="s">
        <v>28</v>
      </c>
      <c r="F80" s="36"/>
    </row>
    <row r="81" spans="1:6" ht="56" x14ac:dyDescent="0.3">
      <c r="A81" s="37" t="s">
        <v>190</v>
      </c>
      <c r="B81" s="14" t="s">
        <v>191</v>
      </c>
      <c r="C81" s="38" t="s">
        <v>192</v>
      </c>
      <c r="D81" s="4"/>
      <c r="E81" s="39" t="s">
        <v>28</v>
      </c>
      <c r="F81" s="36"/>
    </row>
    <row r="82" spans="1:6" s="42" customFormat="1" ht="70" x14ac:dyDescent="0.3">
      <c r="A82" s="37" t="s">
        <v>193</v>
      </c>
      <c r="B82" s="14" t="s">
        <v>194</v>
      </c>
      <c r="C82" s="38" t="s">
        <v>195</v>
      </c>
      <c r="D82" s="4"/>
      <c r="E82" s="39" t="s">
        <v>28</v>
      </c>
      <c r="F82" s="36"/>
    </row>
    <row r="83" spans="1:6" s="42" customFormat="1" ht="56" x14ac:dyDescent="0.3">
      <c r="A83" s="37" t="s">
        <v>196</v>
      </c>
      <c r="B83" s="14" t="s">
        <v>197</v>
      </c>
      <c r="C83" s="38" t="s">
        <v>198</v>
      </c>
      <c r="D83" s="4"/>
      <c r="E83" s="39" t="s">
        <v>28</v>
      </c>
      <c r="F83" s="36"/>
    </row>
    <row r="84" spans="1:6" s="42" customFormat="1" ht="70" x14ac:dyDescent="0.3">
      <c r="A84" s="37" t="s">
        <v>199</v>
      </c>
      <c r="B84" s="14" t="s">
        <v>200</v>
      </c>
      <c r="C84" s="38" t="s">
        <v>201</v>
      </c>
      <c r="D84" s="4"/>
      <c r="E84" s="39" t="s">
        <v>28</v>
      </c>
      <c r="F84" s="36"/>
    </row>
    <row r="85" spans="1:6" s="42" customFormat="1" ht="70" x14ac:dyDescent="0.3">
      <c r="A85" s="37" t="s">
        <v>202</v>
      </c>
      <c r="B85" s="14" t="s">
        <v>203</v>
      </c>
      <c r="C85" s="38" t="s">
        <v>414</v>
      </c>
      <c r="D85" s="4"/>
      <c r="E85" s="39" t="s">
        <v>28</v>
      </c>
      <c r="F85" s="36"/>
    </row>
    <row r="86" spans="1:6" s="42" customFormat="1" ht="56" x14ac:dyDescent="0.3">
      <c r="A86" s="37" t="s">
        <v>204</v>
      </c>
      <c r="B86" s="14" t="s">
        <v>205</v>
      </c>
      <c r="C86" s="38" t="s">
        <v>206</v>
      </c>
      <c r="D86" s="4"/>
      <c r="E86" s="39" t="s">
        <v>28</v>
      </c>
      <c r="F86" s="36"/>
    </row>
    <row r="87" spans="1:6" s="42" customFormat="1" ht="56" x14ac:dyDescent="0.3">
      <c r="A87" s="37" t="s">
        <v>207</v>
      </c>
      <c r="B87" s="14" t="s">
        <v>208</v>
      </c>
      <c r="C87" s="38" t="s">
        <v>382</v>
      </c>
      <c r="D87" s="4"/>
      <c r="E87" s="39" t="s">
        <v>28</v>
      </c>
      <c r="F87" s="36"/>
    </row>
    <row r="88" spans="1:6" s="42" customFormat="1" ht="56" x14ac:dyDescent="0.3">
      <c r="A88" s="37" t="s">
        <v>209</v>
      </c>
      <c r="B88" s="14" t="s">
        <v>210</v>
      </c>
      <c r="C88" s="38" t="s">
        <v>211</v>
      </c>
      <c r="D88" s="4"/>
      <c r="E88" s="39" t="s">
        <v>28</v>
      </c>
      <c r="F88" s="36"/>
    </row>
    <row r="89" spans="1:6" s="42" customFormat="1" ht="42" x14ac:dyDescent="0.3">
      <c r="A89" s="37" t="s">
        <v>212</v>
      </c>
      <c r="B89" s="14" t="s">
        <v>213</v>
      </c>
      <c r="C89" s="38" t="s">
        <v>214</v>
      </c>
      <c r="D89" s="4"/>
      <c r="E89" s="39" t="s">
        <v>28</v>
      </c>
      <c r="F89" s="36"/>
    </row>
    <row r="90" spans="1:6" s="42" customFormat="1" ht="196" x14ac:dyDescent="0.3">
      <c r="A90" s="37" t="s">
        <v>215</v>
      </c>
      <c r="B90" s="14" t="s">
        <v>216</v>
      </c>
      <c r="C90" s="38" t="s">
        <v>383</v>
      </c>
      <c r="D90" s="4"/>
      <c r="E90" s="39" t="s">
        <v>28</v>
      </c>
      <c r="F90" s="36"/>
    </row>
    <row r="91" spans="1:6" s="42" customFormat="1" x14ac:dyDescent="0.3">
      <c r="A91" s="35">
        <v>8</v>
      </c>
      <c r="B91" s="78" t="s">
        <v>217</v>
      </c>
      <c r="C91" s="78"/>
      <c r="D91" s="78"/>
      <c r="E91" s="79"/>
      <c r="F91" s="36"/>
    </row>
    <row r="92" spans="1:6" s="42" customFormat="1" ht="98" x14ac:dyDescent="0.3">
      <c r="A92" s="37" t="s">
        <v>218</v>
      </c>
      <c r="B92" s="14" t="s">
        <v>219</v>
      </c>
      <c r="C92" s="47" t="s">
        <v>369</v>
      </c>
      <c r="D92" s="6"/>
      <c r="E92" s="39" t="s">
        <v>28</v>
      </c>
      <c r="F92" s="36"/>
    </row>
    <row r="93" spans="1:6" s="42" customFormat="1" ht="42" x14ac:dyDescent="0.3">
      <c r="A93" s="37" t="s">
        <v>220</v>
      </c>
      <c r="B93" s="14" t="s">
        <v>221</v>
      </c>
      <c r="C93" s="47" t="s">
        <v>222</v>
      </c>
      <c r="D93" s="4"/>
      <c r="E93" s="39" t="s">
        <v>28</v>
      </c>
      <c r="F93" s="36"/>
    </row>
    <row r="94" spans="1:6" s="42" customFormat="1" ht="42" x14ac:dyDescent="0.3">
      <c r="A94" s="37" t="s">
        <v>223</v>
      </c>
      <c r="B94" s="14" t="s">
        <v>224</v>
      </c>
      <c r="C94" s="47" t="s">
        <v>225</v>
      </c>
      <c r="D94" s="4"/>
      <c r="E94" s="39" t="s">
        <v>28</v>
      </c>
      <c r="F94" s="36"/>
    </row>
    <row r="95" spans="1:6" s="42" customFormat="1" ht="70" x14ac:dyDescent="0.3">
      <c r="A95" s="37" t="s">
        <v>407</v>
      </c>
      <c r="B95" s="14" t="s">
        <v>227</v>
      </c>
      <c r="C95" s="47" t="s">
        <v>397</v>
      </c>
      <c r="D95" s="4"/>
      <c r="E95" s="39" t="s">
        <v>28</v>
      </c>
      <c r="F95" s="36"/>
    </row>
    <row r="96" spans="1:6" s="42" customFormat="1" ht="42" x14ac:dyDescent="0.3">
      <c r="A96" s="37" t="s">
        <v>226</v>
      </c>
      <c r="B96" s="14" t="s">
        <v>229</v>
      </c>
      <c r="C96" s="47" t="s">
        <v>230</v>
      </c>
      <c r="D96" s="4"/>
      <c r="E96" s="39" t="s">
        <v>28</v>
      </c>
      <c r="F96" s="36"/>
    </row>
    <row r="97" spans="1:6" s="42" customFormat="1" ht="42" x14ac:dyDescent="0.3">
      <c r="A97" s="37" t="s">
        <v>228</v>
      </c>
      <c r="B97" s="14" t="s">
        <v>232</v>
      </c>
      <c r="C97" s="47" t="s">
        <v>233</v>
      </c>
      <c r="D97" s="4"/>
      <c r="E97" s="39" t="s">
        <v>28</v>
      </c>
      <c r="F97" s="36"/>
    </row>
    <row r="98" spans="1:6" s="42" customFormat="1" ht="42" x14ac:dyDescent="0.3">
      <c r="A98" s="37" t="s">
        <v>231</v>
      </c>
      <c r="B98" s="14" t="s">
        <v>234</v>
      </c>
      <c r="C98" s="47" t="s">
        <v>235</v>
      </c>
      <c r="D98" s="4"/>
      <c r="E98" s="39" t="s">
        <v>28</v>
      </c>
      <c r="F98" s="36"/>
    </row>
    <row r="99" spans="1:6" s="42" customFormat="1" x14ac:dyDescent="0.3">
      <c r="A99" s="51" t="s">
        <v>236</v>
      </c>
      <c r="B99" s="83" t="s">
        <v>237</v>
      </c>
      <c r="C99" s="84"/>
      <c r="D99" s="84"/>
      <c r="E99" s="85"/>
      <c r="F99" s="36"/>
    </row>
    <row r="100" spans="1:6" s="42" customFormat="1" ht="84" x14ac:dyDescent="0.3">
      <c r="A100" s="37" t="s">
        <v>238</v>
      </c>
      <c r="B100" s="14" t="s">
        <v>239</v>
      </c>
      <c r="C100" s="47" t="s">
        <v>386</v>
      </c>
      <c r="D100" s="4"/>
      <c r="E100" s="39" t="s">
        <v>28</v>
      </c>
      <c r="F100" s="36"/>
    </row>
    <row r="101" spans="1:6" s="42" customFormat="1" ht="84" x14ac:dyDescent="0.3">
      <c r="A101" s="37" t="s">
        <v>240</v>
      </c>
      <c r="B101" s="14" t="s">
        <v>241</v>
      </c>
      <c r="C101" s="47" t="s">
        <v>431</v>
      </c>
      <c r="D101" s="4"/>
      <c r="E101" s="39" t="s">
        <v>28</v>
      </c>
      <c r="F101" s="36"/>
    </row>
    <row r="102" spans="1:6" s="42" customFormat="1" ht="70.5" thickBot="1" x14ac:dyDescent="0.35">
      <c r="A102" s="37" t="s">
        <v>242</v>
      </c>
      <c r="B102" s="14" t="s">
        <v>243</v>
      </c>
      <c r="C102" s="47" t="s">
        <v>244</v>
      </c>
      <c r="D102" s="4"/>
      <c r="E102" s="39" t="s">
        <v>28</v>
      </c>
      <c r="F102" s="36"/>
    </row>
    <row r="103" spans="1:6" s="42" customFormat="1" ht="196.5" thickBot="1" x14ac:dyDescent="0.35">
      <c r="A103" s="37" t="s">
        <v>245</v>
      </c>
      <c r="B103" s="14" t="s">
        <v>246</v>
      </c>
      <c r="C103" s="40" t="s">
        <v>432</v>
      </c>
      <c r="D103" s="4"/>
      <c r="E103" s="39" t="s">
        <v>49</v>
      </c>
      <c r="F103" s="43">
        <v>200</v>
      </c>
    </row>
    <row r="104" spans="1:6" s="42" customFormat="1" ht="112.5" thickBot="1" x14ac:dyDescent="0.35">
      <c r="A104" s="37" t="s">
        <v>247</v>
      </c>
      <c r="B104" s="14" t="s">
        <v>248</v>
      </c>
      <c r="C104" s="38" t="s">
        <v>384</v>
      </c>
      <c r="D104" s="4"/>
      <c r="E104" s="39" t="s">
        <v>28</v>
      </c>
      <c r="F104" s="36"/>
    </row>
    <row r="105" spans="1:6" s="42" customFormat="1" ht="154.5" thickBot="1" x14ac:dyDescent="0.35">
      <c r="A105" s="37" t="s">
        <v>408</v>
      </c>
      <c r="B105" s="14" t="s">
        <v>385</v>
      </c>
      <c r="C105" s="40" t="s">
        <v>433</v>
      </c>
      <c r="D105" s="4"/>
      <c r="E105" s="39" t="s">
        <v>49</v>
      </c>
      <c r="F105" s="43">
        <v>200</v>
      </c>
    </row>
    <row r="106" spans="1:6" s="42" customFormat="1" x14ac:dyDescent="0.3">
      <c r="A106" s="35">
        <v>10</v>
      </c>
      <c r="B106" s="78" t="s">
        <v>249</v>
      </c>
      <c r="C106" s="78"/>
      <c r="D106" s="78"/>
      <c r="E106" s="79"/>
      <c r="F106" s="36"/>
    </row>
    <row r="107" spans="1:6" s="42" customFormat="1" ht="266" x14ac:dyDescent="0.3">
      <c r="A107" s="37" t="s">
        <v>250</v>
      </c>
      <c r="B107" s="14" t="s">
        <v>251</v>
      </c>
      <c r="C107" s="47" t="s">
        <v>417</v>
      </c>
      <c r="D107" s="4"/>
      <c r="E107" s="39" t="s">
        <v>28</v>
      </c>
      <c r="F107" s="36"/>
    </row>
    <row r="108" spans="1:6" s="42" customFormat="1" ht="112" x14ac:dyDescent="0.3">
      <c r="A108" s="37" t="s">
        <v>252</v>
      </c>
      <c r="B108" s="14" t="s">
        <v>253</v>
      </c>
      <c r="C108" s="47" t="s">
        <v>387</v>
      </c>
      <c r="D108" s="4"/>
      <c r="E108" s="39" t="s">
        <v>28</v>
      </c>
      <c r="F108" s="36"/>
    </row>
    <row r="109" spans="1:6" s="42" customFormat="1" ht="84.5" thickBot="1" x14ac:dyDescent="0.35">
      <c r="A109" s="37" t="s">
        <v>254</v>
      </c>
      <c r="B109" s="14" t="s">
        <v>434</v>
      </c>
      <c r="C109" s="47" t="s">
        <v>255</v>
      </c>
      <c r="D109" s="4"/>
      <c r="E109" s="39" t="s">
        <v>28</v>
      </c>
      <c r="F109" s="36"/>
    </row>
    <row r="110" spans="1:6" s="46" customFormat="1" ht="140.5" thickBot="1" x14ac:dyDescent="0.35">
      <c r="A110" s="37" t="s">
        <v>256</v>
      </c>
      <c r="B110" s="44" t="s">
        <v>257</v>
      </c>
      <c r="C110" s="40" t="s">
        <v>435</v>
      </c>
      <c r="D110" s="7"/>
      <c r="E110" s="45" t="s">
        <v>49</v>
      </c>
      <c r="F110" s="43">
        <v>100</v>
      </c>
    </row>
    <row r="111" spans="1:6" s="46" customFormat="1" x14ac:dyDescent="0.3">
      <c r="A111" s="52">
        <v>11</v>
      </c>
      <c r="B111" s="76" t="s">
        <v>258</v>
      </c>
      <c r="C111" s="76"/>
      <c r="D111" s="76"/>
      <c r="E111" s="77"/>
      <c r="F111" s="36"/>
    </row>
    <row r="112" spans="1:6" s="46" customFormat="1" ht="42" x14ac:dyDescent="0.3">
      <c r="A112" s="53" t="s">
        <v>259</v>
      </c>
      <c r="B112" s="44" t="s">
        <v>260</v>
      </c>
      <c r="C112" s="40" t="s">
        <v>261</v>
      </c>
      <c r="D112" s="7"/>
      <c r="E112" s="45" t="s">
        <v>28</v>
      </c>
      <c r="F112" s="36"/>
    </row>
    <row r="113" spans="1:6" s="46" customFormat="1" ht="42" x14ac:dyDescent="0.3">
      <c r="A113" s="53" t="s">
        <v>262</v>
      </c>
      <c r="B113" s="44" t="s">
        <v>263</v>
      </c>
      <c r="C113" s="40" t="s">
        <v>264</v>
      </c>
      <c r="D113" s="7"/>
      <c r="E113" s="45" t="s">
        <v>28</v>
      </c>
      <c r="F113" s="36"/>
    </row>
    <row r="114" spans="1:6" s="46" customFormat="1" ht="42" x14ac:dyDescent="0.3">
      <c r="A114" s="53" t="s">
        <v>265</v>
      </c>
      <c r="B114" s="44" t="s">
        <v>266</v>
      </c>
      <c r="C114" s="40" t="s">
        <v>267</v>
      </c>
      <c r="D114" s="7"/>
      <c r="E114" s="45" t="s">
        <v>28</v>
      </c>
      <c r="F114" s="36"/>
    </row>
    <row r="115" spans="1:6" s="46" customFormat="1" ht="42" x14ac:dyDescent="0.3">
      <c r="A115" s="53" t="s">
        <v>268</v>
      </c>
      <c r="B115" s="44" t="s">
        <v>269</v>
      </c>
      <c r="C115" s="40" t="s">
        <v>270</v>
      </c>
      <c r="D115" s="7"/>
      <c r="E115" s="45" t="s">
        <v>28</v>
      </c>
      <c r="F115" s="36"/>
    </row>
    <row r="116" spans="1:6" s="46" customFormat="1" ht="42" x14ac:dyDescent="0.3">
      <c r="A116" s="53" t="s">
        <v>271</v>
      </c>
      <c r="B116" s="44" t="s">
        <v>272</v>
      </c>
      <c r="C116" s="40" t="s">
        <v>273</v>
      </c>
      <c r="D116" s="7"/>
      <c r="E116" s="45" t="s">
        <v>28</v>
      </c>
      <c r="F116" s="36"/>
    </row>
    <row r="117" spans="1:6" s="46" customFormat="1" ht="84" x14ac:dyDescent="0.3">
      <c r="A117" s="53" t="s">
        <v>274</v>
      </c>
      <c r="B117" s="44" t="s">
        <v>275</v>
      </c>
      <c r="C117" s="40" t="s">
        <v>276</v>
      </c>
      <c r="D117" s="7"/>
      <c r="E117" s="45" t="s">
        <v>28</v>
      </c>
      <c r="F117" s="36"/>
    </row>
    <row r="118" spans="1:6" s="42" customFormat="1" ht="42" x14ac:dyDescent="0.3">
      <c r="A118" s="53" t="s">
        <v>277</v>
      </c>
      <c r="B118" s="14" t="s">
        <v>278</v>
      </c>
      <c r="C118" s="38" t="s">
        <v>279</v>
      </c>
      <c r="D118" s="4"/>
      <c r="E118" s="39" t="s">
        <v>28</v>
      </c>
      <c r="F118" s="36"/>
    </row>
    <row r="119" spans="1:6" s="42" customFormat="1" ht="112" x14ac:dyDescent="0.3">
      <c r="A119" s="53" t="s">
        <v>280</v>
      </c>
      <c r="B119" s="14" t="s">
        <v>281</v>
      </c>
      <c r="C119" s="38" t="s">
        <v>370</v>
      </c>
      <c r="D119" s="4"/>
      <c r="E119" s="39" t="s">
        <v>28</v>
      </c>
      <c r="F119" s="36"/>
    </row>
    <row r="120" spans="1:6" s="46" customFormat="1" x14ac:dyDescent="0.3">
      <c r="A120" s="52">
        <v>12</v>
      </c>
      <c r="B120" s="76" t="s">
        <v>282</v>
      </c>
      <c r="C120" s="76"/>
      <c r="D120" s="76"/>
      <c r="E120" s="77"/>
      <c r="F120" s="36"/>
    </row>
    <row r="121" spans="1:6" s="46" customFormat="1" ht="196" x14ac:dyDescent="0.3">
      <c r="A121" s="53" t="s">
        <v>283</v>
      </c>
      <c r="B121" s="44" t="s">
        <v>284</v>
      </c>
      <c r="C121" s="40" t="s">
        <v>371</v>
      </c>
      <c r="D121" s="7" t="s">
        <v>372</v>
      </c>
      <c r="E121" s="45" t="s">
        <v>28</v>
      </c>
      <c r="F121" s="36"/>
    </row>
    <row r="122" spans="1:6" s="46" customFormat="1" ht="42" x14ac:dyDescent="0.3">
      <c r="A122" s="53" t="s">
        <v>285</v>
      </c>
      <c r="B122" s="44" t="s">
        <v>286</v>
      </c>
      <c r="C122" s="40" t="s">
        <v>287</v>
      </c>
      <c r="D122" s="7"/>
      <c r="E122" s="45" t="s">
        <v>28</v>
      </c>
      <c r="F122" s="36"/>
    </row>
    <row r="123" spans="1:6" s="46" customFormat="1" ht="210" x14ac:dyDescent="0.3">
      <c r="A123" s="53" t="s">
        <v>409</v>
      </c>
      <c r="B123" s="44" t="s">
        <v>288</v>
      </c>
      <c r="C123" s="48" t="s">
        <v>398</v>
      </c>
      <c r="D123" s="7"/>
      <c r="E123" s="45" t="s">
        <v>28</v>
      </c>
      <c r="F123" s="41"/>
    </row>
    <row r="124" spans="1:6" s="42" customFormat="1" ht="182" x14ac:dyDescent="0.3">
      <c r="A124" s="53" t="s">
        <v>410</v>
      </c>
      <c r="B124" s="14" t="s">
        <v>290</v>
      </c>
      <c r="C124" s="38" t="s">
        <v>291</v>
      </c>
      <c r="D124" s="4"/>
      <c r="E124" s="39" t="s">
        <v>28</v>
      </c>
      <c r="F124" s="36"/>
    </row>
    <row r="125" spans="1:6" s="42" customFormat="1" ht="140" x14ac:dyDescent="0.3">
      <c r="A125" s="53" t="s">
        <v>289</v>
      </c>
      <c r="B125" s="14" t="s">
        <v>292</v>
      </c>
      <c r="C125" s="38" t="s">
        <v>293</v>
      </c>
      <c r="D125" s="4"/>
      <c r="E125" s="39" t="s">
        <v>28</v>
      </c>
      <c r="F125" s="36"/>
    </row>
    <row r="126" spans="1:6" s="42" customFormat="1" x14ac:dyDescent="0.3">
      <c r="A126" s="35">
        <v>13</v>
      </c>
      <c r="B126" s="78" t="s">
        <v>294</v>
      </c>
      <c r="C126" s="78"/>
      <c r="D126" s="78"/>
      <c r="E126" s="79"/>
      <c r="F126" s="36"/>
    </row>
    <row r="127" spans="1:6" s="46" customFormat="1" ht="42" x14ac:dyDescent="0.3">
      <c r="A127" s="53" t="s">
        <v>295</v>
      </c>
      <c r="B127" s="44" t="s">
        <v>296</v>
      </c>
      <c r="C127" s="40" t="s">
        <v>297</v>
      </c>
      <c r="D127" s="7"/>
      <c r="E127" s="45" t="s">
        <v>28</v>
      </c>
      <c r="F127" s="36"/>
    </row>
    <row r="128" spans="1:6" s="46" customFormat="1" ht="56" x14ac:dyDescent="0.3">
      <c r="A128" s="53" t="s">
        <v>298</v>
      </c>
      <c r="B128" s="44" t="s">
        <v>299</v>
      </c>
      <c r="C128" s="40" t="s">
        <v>373</v>
      </c>
      <c r="D128" s="7"/>
      <c r="E128" s="45" t="s">
        <v>28</v>
      </c>
      <c r="F128" s="36"/>
    </row>
    <row r="129" spans="1:6" s="46" customFormat="1" x14ac:dyDescent="0.3">
      <c r="A129" s="52">
        <v>14</v>
      </c>
      <c r="B129" s="76" t="s">
        <v>300</v>
      </c>
      <c r="C129" s="76"/>
      <c r="D129" s="76"/>
      <c r="E129" s="77"/>
      <c r="F129" s="36"/>
    </row>
    <row r="130" spans="1:6" s="46" customFormat="1" ht="256" customHeight="1" x14ac:dyDescent="0.3">
      <c r="A130" s="53" t="s">
        <v>301</v>
      </c>
      <c r="B130" s="44" t="s">
        <v>302</v>
      </c>
      <c r="C130" s="38" t="s">
        <v>374</v>
      </c>
      <c r="D130" s="7"/>
      <c r="E130" s="45" t="s">
        <v>28</v>
      </c>
      <c r="F130" s="36"/>
    </row>
    <row r="131" spans="1:6" s="46" customFormat="1" ht="409.6" customHeight="1" x14ac:dyDescent="0.3">
      <c r="A131" s="64" t="s">
        <v>303</v>
      </c>
      <c r="B131" s="74" t="s">
        <v>302</v>
      </c>
      <c r="C131" s="72" t="s">
        <v>436</v>
      </c>
      <c r="D131" s="70"/>
      <c r="E131" s="68" t="s">
        <v>49</v>
      </c>
      <c r="F131" s="66">
        <v>300</v>
      </c>
    </row>
    <row r="132" spans="1:6" s="46" customFormat="1" ht="16" customHeight="1" x14ac:dyDescent="0.3">
      <c r="A132" s="65"/>
      <c r="B132" s="75"/>
      <c r="C132" s="73"/>
      <c r="D132" s="71"/>
      <c r="E132" s="69"/>
      <c r="F132" s="67"/>
    </row>
    <row r="133" spans="1:6" s="46" customFormat="1" ht="210" x14ac:dyDescent="0.3">
      <c r="A133" s="53" t="s">
        <v>304</v>
      </c>
      <c r="B133" s="44" t="s">
        <v>305</v>
      </c>
      <c r="C133" s="47" t="s">
        <v>375</v>
      </c>
      <c r="D133" s="7"/>
      <c r="E133" s="45" t="s">
        <v>28</v>
      </c>
      <c r="F133" s="36"/>
    </row>
    <row r="134" spans="1:6" ht="248" customHeight="1" x14ac:dyDescent="0.3">
      <c r="A134" s="53" t="s">
        <v>306</v>
      </c>
      <c r="B134" s="56" t="s">
        <v>307</v>
      </c>
      <c r="C134" s="54" t="s">
        <v>437</v>
      </c>
      <c r="D134" s="3"/>
      <c r="E134" s="55" t="s">
        <v>28</v>
      </c>
      <c r="F134" s="36"/>
    </row>
    <row r="135" spans="1:6" s="46" customFormat="1" ht="42" x14ac:dyDescent="0.3">
      <c r="A135" s="53" t="s">
        <v>308</v>
      </c>
      <c r="B135" s="44" t="s">
        <v>309</v>
      </c>
      <c r="C135" s="48" t="s">
        <v>438</v>
      </c>
      <c r="D135" s="7"/>
      <c r="E135" s="45" t="s">
        <v>149</v>
      </c>
      <c r="F135" s="36"/>
    </row>
    <row r="136" spans="1:6" s="46" customFormat="1" ht="42" x14ac:dyDescent="0.3">
      <c r="A136" s="53" t="s">
        <v>310</v>
      </c>
      <c r="B136" s="44" t="s">
        <v>311</v>
      </c>
      <c r="C136" s="48" t="s">
        <v>312</v>
      </c>
      <c r="D136" s="7"/>
      <c r="E136" s="45" t="s">
        <v>28</v>
      </c>
      <c r="F136" s="36"/>
    </row>
    <row r="137" spans="1:6" s="42" customFormat="1" x14ac:dyDescent="0.3">
      <c r="A137" s="35">
        <v>15</v>
      </c>
      <c r="B137" s="78" t="s">
        <v>313</v>
      </c>
      <c r="C137" s="78"/>
      <c r="D137" s="78"/>
      <c r="E137" s="79"/>
      <c r="F137" s="36"/>
    </row>
    <row r="138" spans="1:6" s="42" customFormat="1" ht="70" x14ac:dyDescent="0.3">
      <c r="A138" s="37" t="s">
        <v>314</v>
      </c>
      <c r="B138" s="14" t="s">
        <v>315</v>
      </c>
      <c r="C138" s="38" t="s">
        <v>316</v>
      </c>
      <c r="D138" s="4"/>
      <c r="E138" s="39" t="s">
        <v>28</v>
      </c>
      <c r="F138" s="36"/>
    </row>
    <row r="139" spans="1:6" s="42" customFormat="1" ht="142" customHeight="1" x14ac:dyDescent="0.3">
      <c r="A139" s="37" t="s">
        <v>411</v>
      </c>
      <c r="B139" s="14" t="s">
        <v>318</v>
      </c>
      <c r="C139" s="47" t="s">
        <v>377</v>
      </c>
      <c r="D139" s="4"/>
      <c r="E139" s="39" t="s">
        <v>28</v>
      </c>
      <c r="F139" s="36"/>
    </row>
    <row r="140" spans="1:6" s="42" customFormat="1" ht="42" x14ac:dyDescent="0.3">
      <c r="A140" s="37" t="s">
        <v>317</v>
      </c>
      <c r="B140" s="14" t="s">
        <v>320</v>
      </c>
      <c r="C140" s="38" t="s">
        <v>321</v>
      </c>
      <c r="D140" s="4"/>
      <c r="E140" s="39" t="s">
        <v>28</v>
      </c>
      <c r="F140" s="36"/>
    </row>
    <row r="141" spans="1:6" s="42" customFormat="1" ht="42" x14ac:dyDescent="0.3">
      <c r="A141" s="37" t="s">
        <v>412</v>
      </c>
      <c r="B141" s="14" t="s">
        <v>320</v>
      </c>
      <c r="C141" s="38" t="s">
        <v>378</v>
      </c>
      <c r="D141" s="4"/>
      <c r="E141" s="39" t="s">
        <v>149</v>
      </c>
      <c r="F141" s="36"/>
    </row>
    <row r="142" spans="1:6" s="42" customFormat="1" ht="56" x14ac:dyDescent="0.3">
      <c r="A142" s="37" t="s">
        <v>319</v>
      </c>
      <c r="B142" s="14" t="s">
        <v>324</v>
      </c>
      <c r="C142" s="38" t="s">
        <v>325</v>
      </c>
      <c r="D142" s="4"/>
      <c r="E142" s="39" t="s">
        <v>28</v>
      </c>
      <c r="F142" s="36"/>
    </row>
    <row r="143" spans="1:6" s="46" customFormat="1" ht="42" x14ac:dyDescent="0.3">
      <c r="A143" s="37" t="s">
        <v>322</v>
      </c>
      <c r="B143" s="44" t="s">
        <v>330</v>
      </c>
      <c r="C143" s="40" t="s">
        <v>331</v>
      </c>
      <c r="D143" s="7"/>
      <c r="E143" s="45" t="s">
        <v>28</v>
      </c>
      <c r="F143" s="36"/>
    </row>
    <row r="144" spans="1:6" s="46" customFormat="1" ht="42" x14ac:dyDescent="0.3">
      <c r="A144" s="37" t="s">
        <v>323</v>
      </c>
      <c r="B144" s="44" t="s">
        <v>332</v>
      </c>
      <c r="C144" s="40" t="s">
        <v>333</v>
      </c>
      <c r="D144" s="7"/>
      <c r="E144" s="45" t="s">
        <v>28</v>
      </c>
      <c r="F144" s="36"/>
    </row>
    <row r="145" spans="1:6" s="46" customFormat="1" ht="56" x14ac:dyDescent="0.3">
      <c r="A145" s="37" t="s">
        <v>326</v>
      </c>
      <c r="B145" s="44" t="s">
        <v>334</v>
      </c>
      <c r="C145" s="40" t="s">
        <v>335</v>
      </c>
      <c r="D145" s="7"/>
      <c r="E145" s="45" t="s">
        <v>28</v>
      </c>
      <c r="F145" s="36"/>
    </row>
    <row r="146" spans="1:6" s="42" customFormat="1" ht="42" x14ac:dyDescent="0.3">
      <c r="A146" s="37" t="s">
        <v>329</v>
      </c>
      <c r="B146" s="14" t="s">
        <v>336</v>
      </c>
      <c r="C146" s="38" t="s">
        <v>337</v>
      </c>
      <c r="D146" s="4"/>
      <c r="E146" s="39" t="s">
        <v>28</v>
      </c>
      <c r="F146" s="36"/>
    </row>
    <row r="147" spans="1:6" s="46" customFormat="1" x14ac:dyDescent="0.3">
      <c r="A147" s="52">
        <v>16</v>
      </c>
      <c r="B147" s="76" t="s">
        <v>338</v>
      </c>
      <c r="C147" s="76"/>
      <c r="D147" s="76"/>
      <c r="E147" s="77"/>
      <c r="F147" s="36"/>
    </row>
    <row r="148" spans="1:6" s="42" customFormat="1" ht="42" x14ac:dyDescent="0.3">
      <c r="A148" s="37" t="s">
        <v>339</v>
      </c>
      <c r="B148" s="14" t="s">
        <v>327</v>
      </c>
      <c r="C148" s="38" t="s">
        <v>328</v>
      </c>
      <c r="D148" s="4"/>
      <c r="E148" s="39" t="s">
        <v>28</v>
      </c>
      <c r="F148" s="36"/>
    </row>
    <row r="149" spans="1:6" s="42" customFormat="1" ht="126" x14ac:dyDescent="0.3">
      <c r="A149" s="37" t="s">
        <v>413</v>
      </c>
      <c r="B149" s="14" t="s">
        <v>340</v>
      </c>
      <c r="C149" s="38" t="s">
        <v>379</v>
      </c>
      <c r="D149" s="4"/>
      <c r="E149" s="39" t="s">
        <v>28</v>
      </c>
      <c r="F149" s="36"/>
    </row>
    <row r="150" spans="1:6" s="46" customFormat="1" ht="42" x14ac:dyDescent="0.3">
      <c r="A150" s="37" t="s">
        <v>341</v>
      </c>
      <c r="B150" s="44" t="s">
        <v>342</v>
      </c>
      <c r="C150" s="40" t="s">
        <v>343</v>
      </c>
      <c r="D150" s="7"/>
      <c r="E150" s="45" t="s">
        <v>28</v>
      </c>
      <c r="F150" s="36"/>
    </row>
    <row r="151" spans="1:6" s="42" customFormat="1" x14ac:dyDescent="0.3">
      <c r="A151" s="35">
        <v>17</v>
      </c>
      <c r="B151" s="78" t="s">
        <v>344</v>
      </c>
      <c r="C151" s="78"/>
      <c r="D151" s="78"/>
      <c r="E151" s="79"/>
      <c r="F151" s="36"/>
    </row>
    <row r="152" spans="1:6" s="46" customFormat="1" ht="42" x14ac:dyDescent="0.3">
      <c r="A152" s="53" t="s">
        <v>345</v>
      </c>
      <c r="B152" s="44" t="s">
        <v>346</v>
      </c>
      <c r="C152" s="40" t="s">
        <v>401</v>
      </c>
      <c r="D152" s="7"/>
      <c r="E152" s="45" t="s">
        <v>28</v>
      </c>
      <c r="F152" s="36"/>
    </row>
    <row r="153" spans="1:6" ht="396" customHeight="1" x14ac:dyDescent="0.3">
      <c r="A153" s="53" t="s">
        <v>347</v>
      </c>
      <c r="B153" s="44" t="s">
        <v>346</v>
      </c>
      <c r="C153" s="40" t="s">
        <v>439</v>
      </c>
      <c r="D153" s="8"/>
      <c r="E153" s="39" t="s">
        <v>49</v>
      </c>
      <c r="F153" s="57">
        <v>400</v>
      </c>
    </row>
    <row r="154" spans="1:6" s="42" customFormat="1" ht="42.5" thickBot="1" x14ac:dyDescent="0.35">
      <c r="A154" s="53" t="s">
        <v>348</v>
      </c>
      <c r="B154" s="14" t="s">
        <v>399</v>
      </c>
      <c r="C154" s="38" t="s">
        <v>400</v>
      </c>
      <c r="D154" s="9"/>
      <c r="E154" s="39" t="s">
        <v>28</v>
      </c>
      <c r="F154" s="36"/>
    </row>
    <row r="155" spans="1:6" s="46" customFormat="1" ht="14.5" thickBot="1" x14ac:dyDescent="0.35">
      <c r="A155" s="90" t="s">
        <v>349</v>
      </c>
      <c r="B155" s="91"/>
      <c r="C155" s="91"/>
      <c r="D155" s="91"/>
      <c r="E155" s="92"/>
      <c r="F155" s="58">
        <f>SUM(F6:F154)</f>
        <v>2800</v>
      </c>
    </row>
  </sheetData>
  <sheetProtection algorithmName="SHA-512" hashValue="6C5b0WgnHpYIYbJW358re0IevKDojlxWs8gRdSZ4ZNA+2eXW/d2MADVic1EMgxAvpJrrjvavx9QI2MzQINM6Eg==" saltValue="/xkvnz80CddfEflI1HFMDg==" spinCount="100000" sheet="1" selectLockedCells="1"/>
  <mergeCells count="29">
    <mergeCell ref="A1:E1"/>
    <mergeCell ref="A2:E2"/>
    <mergeCell ref="A3:E3"/>
    <mergeCell ref="B126:E126"/>
    <mergeCell ref="A155:E155"/>
    <mergeCell ref="B151:E151"/>
    <mergeCell ref="B34:E34"/>
    <mergeCell ref="B49:E49"/>
    <mergeCell ref="A66:C66"/>
    <mergeCell ref="B137:E137"/>
    <mergeCell ref="B147:E147"/>
    <mergeCell ref="B5:E5"/>
    <mergeCell ref="B65:E65"/>
    <mergeCell ref="B129:E129"/>
    <mergeCell ref="B13:E13"/>
    <mergeCell ref="B16:E16"/>
    <mergeCell ref="B111:E111"/>
    <mergeCell ref="B120:E120"/>
    <mergeCell ref="B78:E78"/>
    <mergeCell ref="A79:C79"/>
    <mergeCell ref="B91:E91"/>
    <mergeCell ref="B106:E106"/>
    <mergeCell ref="B99:E99"/>
    <mergeCell ref="A131:A132"/>
    <mergeCell ref="F131:F132"/>
    <mergeCell ref="E131:E132"/>
    <mergeCell ref="D131:D132"/>
    <mergeCell ref="C131:C132"/>
    <mergeCell ref="B131:B132"/>
  </mergeCells>
  <phoneticPr fontId="9" type="noConversion"/>
  <printOptions horizontalCentered="1"/>
  <pageMargins left="0.70866141732283472" right="0.70866141732283472" top="0.78740157480314965" bottom="0.78740157480314965" header="0.31496062992125984" footer="0.31496062992125984"/>
  <pageSetup paperSize="9" scale="66"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BE92BD87C1C7A44AF1321921A92D602" ma:contentTypeVersion="3" ma:contentTypeDescription="Create a new document." ma:contentTypeScope="" ma:versionID="05f7320b5d914563623a631aecebc790">
  <xsd:schema xmlns:xsd="http://www.w3.org/2001/XMLSchema" xmlns:xs="http://www.w3.org/2001/XMLSchema" xmlns:p="http://schemas.microsoft.com/office/2006/metadata/properties" xmlns:ns2="92cb0acf-ed9c-43e4-9b3c-1e44c23b94ca" targetNamespace="http://schemas.microsoft.com/office/2006/metadata/properties" ma:root="true" ma:fieldsID="4ce4b6c8c78f6defbdd834c68db034b5" ns2:_="">
    <xsd:import namespace="92cb0acf-ed9c-43e4-9b3c-1e44c23b94ca"/>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cb0acf-ed9c-43e4-9b3c-1e44c23b94c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52EFD82-C74B-422E-A676-07DCFF983B5E}">
  <ds:schemaRefs>
    <ds:schemaRef ds:uri="http://schemas.microsoft.com/office/2006/documentManagement/types"/>
    <ds:schemaRef ds:uri="92cb0acf-ed9c-43e4-9b3c-1e44c23b94ca"/>
    <ds:schemaRef ds:uri="http://schemas.microsoft.com/office/2006/metadata/properties"/>
    <ds:schemaRef ds:uri="http://www.w3.org/XML/1998/namespace"/>
    <ds:schemaRef ds:uri="http://purl.org/dc/elements/1.1/"/>
    <ds:schemaRef ds:uri="http://purl.org/dc/dcmitype/"/>
    <ds:schemaRef ds:uri="http://schemas.microsoft.com/office/infopath/2007/PartnerControls"/>
    <ds:schemaRef ds:uri="http://schemas.openxmlformats.org/package/2006/metadata/core-properties"/>
    <ds:schemaRef ds:uri="http://purl.org/dc/terms/"/>
  </ds:schemaRefs>
</ds:datastoreItem>
</file>

<file path=customXml/itemProps2.xml><?xml version="1.0" encoding="utf-8"?>
<ds:datastoreItem xmlns:ds="http://schemas.openxmlformats.org/officeDocument/2006/customXml" ds:itemID="{8AA28967-C6D1-40B2-A7DB-77E476E942DB}">
  <ds:schemaRefs>
    <ds:schemaRef ds:uri="http://schemas.microsoft.com/sharepoint/v3/contenttype/forms"/>
  </ds:schemaRefs>
</ds:datastoreItem>
</file>

<file path=customXml/itemProps3.xml><?xml version="1.0" encoding="utf-8"?>
<ds:datastoreItem xmlns:ds="http://schemas.openxmlformats.org/officeDocument/2006/customXml" ds:itemID="{0AA09E46-1AD7-44FF-AAFB-9B6B7C934E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2cb0acf-ed9c-43e4-9b3c-1e44c23b94c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3</vt:i4>
      </vt:variant>
    </vt:vector>
  </HeadingPairs>
  <TitlesOfParts>
    <vt:vector size="5" baseType="lpstr">
      <vt:lpstr>Preisblatt_Los 1 </vt:lpstr>
      <vt:lpstr>LB_Niederflur-Solo-Elekrobus</vt:lpstr>
      <vt:lpstr>'LB_Niederflur-Solo-Elekrobus'!_Toc64138280</vt:lpstr>
      <vt:lpstr>'LB_Niederflur-Solo-Elekrobus'!Drucktitel</vt:lpstr>
      <vt:lpstr>'Preisblatt_Los 1 '!Drucktitel</vt:lpstr>
    </vt:vector>
  </TitlesOfParts>
  <Manager/>
  <Company>Innenverwaltung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Daniel Kuhn</dc:creator>
  <cp:keywords/>
  <dc:description/>
  <cp:lastModifiedBy>Mirjam Föhr</cp:lastModifiedBy>
  <cp:revision/>
  <dcterms:created xsi:type="dcterms:W3CDTF">2010-09-08T12:21:28Z</dcterms:created>
  <dcterms:modified xsi:type="dcterms:W3CDTF">2026-05-13T09:57:30Z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DF_LAST_URL">
    <vt:lpwstr>Falsch</vt:lpwstr>
  </property>
  <property fmtid="{D5CDD505-2E9C-101B-9397-08002B2CF9AE}" pid="3" name="ContentTypeId">
    <vt:lpwstr>0x010100FBE92BD87C1C7A44AF1321921A92D602</vt:lpwstr>
  </property>
  <property fmtid="{D5CDD505-2E9C-101B-9397-08002B2CF9AE}" pid="4" name="MediaServiceImageTags">
    <vt:lpwstr/>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xd_Signature">
    <vt:bool>false</vt:bool>
  </property>
  <property fmtid="{D5CDD505-2E9C-101B-9397-08002B2CF9AE}" pid="11" name="Order">
    <vt:r8>29400</vt:r8>
  </property>
</Properties>
</file>